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BIMAL\ARR\TARIFF-2020-21\OPTCL ARR application\ARR data from different wings\"/>
    </mc:Choice>
  </mc:AlternateContent>
  <bookViews>
    <workbookView xWindow="0" yWindow="0" windowWidth="7470" windowHeight="2760" tabRatio="518"/>
  </bookViews>
  <sheets>
    <sheet name="ANNEXURE IV" sheetId="2" r:id="rId1"/>
  </sheets>
  <definedNames>
    <definedName name="_xlnm._FilterDatabase" localSheetId="0" hidden="1">'ANNEXURE IV'!$A$1:$U$7</definedName>
    <definedName name="Excel_BuiltIn_Print_Area_3_1">#REF!</definedName>
    <definedName name="Excel_BuiltIn_Print_Titles_1_1">'ANNEXURE IV'!$A$3:$IL$6</definedName>
    <definedName name="_xlnm.Print_Area" localSheetId="0">'ANNEXURE IV'!$A$1:$U$1659</definedName>
    <definedName name="_xlnm.Print_Titles" localSheetId="0">'ANNEXURE IV'!$6:$6</definedName>
  </definedNames>
  <calcPr calcId="152511"/>
</workbook>
</file>

<file path=xl/calcChain.xml><?xml version="1.0" encoding="utf-8"?>
<calcChain xmlns="http://schemas.openxmlformats.org/spreadsheetml/2006/main">
  <c r="G419" i="2" l="1"/>
  <c r="U418" i="2"/>
  <c r="I418" i="2"/>
  <c r="H418" i="2"/>
  <c r="G416" i="2"/>
  <c r="G415" i="2" s="1"/>
  <c r="U415" i="2"/>
  <c r="I415" i="2"/>
  <c r="H415" i="2"/>
  <c r="T418" i="2" l="1"/>
  <c r="T415" i="2"/>
  <c r="S418" i="2"/>
  <c r="G418" i="2"/>
  <c r="S415" i="2"/>
  <c r="Q398" i="2" l="1"/>
  <c r="U674" i="2"/>
  <c r="I674" i="2"/>
  <c r="H674" i="2"/>
  <c r="G674" i="2"/>
  <c r="Q382" i="2"/>
  <c r="U755" i="2"/>
  <c r="I755" i="2"/>
  <c r="H755" i="2"/>
  <c r="G755" i="2"/>
  <c r="U753" i="2"/>
  <c r="I753" i="2"/>
  <c r="H753" i="2"/>
  <c r="G753" i="2"/>
  <c r="U1279" i="2"/>
  <c r="I1279" i="2"/>
  <c r="H1279" i="2"/>
  <c r="G1279" i="2"/>
  <c r="U1224" i="2"/>
  <c r="I1224" i="2"/>
  <c r="H1224" i="2"/>
  <c r="G1224" i="2"/>
  <c r="U1277" i="2"/>
  <c r="I1277" i="2"/>
  <c r="H1277" i="2"/>
  <c r="G1277" i="2"/>
  <c r="U1406" i="2"/>
  <c r="I1406" i="2"/>
  <c r="H1406" i="2"/>
  <c r="G1406" i="2"/>
  <c r="U1452" i="2"/>
  <c r="I1452" i="2"/>
  <c r="H1452" i="2"/>
  <c r="G1452" i="2"/>
  <c r="U1001" i="2"/>
  <c r="I1001" i="2"/>
  <c r="H1001" i="2"/>
  <c r="G1001" i="2"/>
  <c r="U1488" i="2"/>
  <c r="I1488" i="2"/>
  <c r="H1488" i="2"/>
  <c r="G1488" i="2"/>
  <c r="U1290" i="2"/>
  <c r="I1290" i="2"/>
  <c r="H1290" i="2"/>
  <c r="G1290" i="2"/>
  <c r="U491" i="2"/>
  <c r="I491" i="2"/>
  <c r="H491" i="2"/>
  <c r="G491" i="2"/>
  <c r="U1185" i="2"/>
  <c r="I1185" i="2"/>
  <c r="H1185" i="2"/>
  <c r="G1185" i="2"/>
  <c r="U1271" i="2"/>
  <c r="I1271" i="2"/>
  <c r="H1271" i="2"/>
  <c r="G1271" i="2"/>
  <c r="Q749" i="2"/>
  <c r="Q658" i="2"/>
  <c r="U999" i="2"/>
  <c r="I999" i="2"/>
  <c r="H999" i="2"/>
  <c r="G999" i="2"/>
  <c r="U579" i="2"/>
  <c r="I579" i="2"/>
  <c r="H579" i="2"/>
  <c r="G579" i="2"/>
  <c r="U475" i="2"/>
  <c r="I475" i="2"/>
  <c r="H475" i="2"/>
  <c r="G475" i="2"/>
  <c r="U471" i="2"/>
  <c r="I471" i="2"/>
  <c r="H471" i="2"/>
  <c r="G471" i="2"/>
  <c r="T1279" i="2" l="1"/>
  <c r="S755" i="2"/>
  <c r="T491" i="2"/>
  <c r="S1290" i="2"/>
  <c r="T1488" i="2"/>
  <c r="S1001" i="2"/>
  <c r="T1406" i="2"/>
  <c r="S1224" i="2"/>
  <c r="S1279" i="2"/>
  <c r="S753" i="2"/>
  <c r="T755" i="2"/>
  <c r="T674" i="2"/>
  <c r="S674" i="2"/>
  <c r="T753" i="2"/>
  <c r="T1224" i="2"/>
  <c r="T1277" i="2"/>
  <c r="S1277" i="2"/>
  <c r="S1406" i="2"/>
  <c r="T1290" i="2"/>
  <c r="T1001" i="2"/>
  <c r="T1452" i="2"/>
  <c r="S1452" i="2"/>
  <c r="S1488" i="2"/>
  <c r="T1271" i="2"/>
  <c r="S491" i="2"/>
  <c r="S475" i="2"/>
  <c r="S999" i="2"/>
  <c r="S1271" i="2"/>
  <c r="T1185" i="2"/>
  <c r="T475" i="2"/>
  <c r="T579" i="2"/>
  <c r="S1185" i="2"/>
  <c r="T999" i="2"/>
  <c r="S579" i="2"/>
  <c r="T471" i="2"/>
  <c r="S471" i="2"/>
  <c r="U1250" i="2"/>
  <c r="I1250" i="2"/>
  <c r="H1250" i="2"/>
  <c r="G1250" i="2"/>
  <c r="U1171" i="2"/>
  <c r="I1171" i="2"/>
  <c r="H1171" i="2"/>
  <c r="G1171" i="2"/>
  <c r="U1168" i="2"/>
  <c r="I1168" i="2"/>
  <c r="H1168" i="2"/>
  <c r="G1168" i="2"/>
  <c r="T1250" i="2" l="1"/>
  <c r="S1250" i="2"/>
  <c r="T1171" i="2"/>
  <c r="T1168" i="2"/>
  <c r="S1171" i="2"/>
  <c r="S1168" i="2"/>
  <c r="G1086" i="2"/>
  <c r="G1085" i="2"/>
  <c r="G1084" i="2"/>
  <c r="U1083" i="2"/>
  <c r="I1083" i="2"/>
  <c r="H1083" i="2"/>
  <c r="G890" i="2"/>
  <c r="U890" i="2"/>
  <c r="I890" i="2"/>
  <c r="H890" i="2"/>
  <c r="G1083" i="2" l="1"/>
  <c r="T1083" i="2"/>
  <c r="S1083" i="2"/>
  <c r="T890" i="2"/>
  <c r="S890" i="2"/>
  <c r="H632" i="2"/>
  <c r="I632" i="2"/>
  <c r="I593" i="2"/>
  <c r="G585" i="2"/>
  <c r="H585" i="2"/>
  <c r="I585" i="2"/>
  <c r="I574" i="2"/>
  <c r="I567" i="2"/>
  <c r="I564" i="2"/>
  <c r="I538" i="2"/>
  <c r="I529" i="2"/>
  <c r="G526" i="2"/>
  <c r="H526" i="2"/>
  <c r="I526" i="2"/>
  <c r="G523" i="2"/>
  <c r="H523" i="2"/>
  <c r="I523" i="2"/>
  <c r="G506" i="2"/>
  <c r="H506" i="2"/>
  <c r="I506" i="2"/>
  <c r="H497" i="2"/>
  <c r="I497" i="2"/>
  <c r="H482" i="2"/>
  <c r="I482" i="2"/>
  <c r="I459" i="2"/>
  <c r="I448" i="2"/>
  <c r="I436" i="2"/>
  <c r="G677" i="2"/>
  <c r="I424" i="2"/>
  <c r="I421" i="2"/>
  <c r="I404" i="2"/>
  <c r="I391" i="2"/>
  <c r="I382" i="2"/>
  <c r="H561" i="2"/>
  <c r="I561" i="2"/>
  <c r="I367" i="2"/>
  <c r="I357" i="2"/>
  <c r="H342" i="2"/>
  <c r="I342" i="2"/>
  <c r="I336" i="2"/>
  <c r="G300" i="2"/>
  <c r="H300" i="2"/>
  <c r="I300" i="2"/>
  <c r="I296" i="2"/>
  <c r="I291" i="2"/>
  <c r="I279" i="2"/>
  <c r="I269" i="2"/>
  <c r="G264" i="2"/>
  <c r="H264" i="2"/>
  <c r="I264" i="2"/>
  <c r="G261" i="2"/>
  <c r="H261" i="2"/>
  <c r="I261" i="2"/>
  <c r="G237" i="2"/>
  <c r="H237" i="2"/>
  <c r="I237" i="2"/>
  <c r="I187" i="2"/>
  <c r="G160" i="2"/>
  <c r="H160" i="2"/>
  <c r="I160" i="2"/>
  <c r="U902" i="2"/>
  <c r="I902" i="2"/>
  <c r="H902" i="2"/>
  <c r="G902" i="2"/>
  <c r="U677" i="2"/>
  <c r="I677" i="2"/>
  <c r="H677" i="2"/>
  <c r="U258" i="2"/>
  <c r="I258" i="2"/>
  <c r="H258" i="2"/>
  <c r="G258" i="2"/>
  <c r="U255" i="2"/>
  <c r="I255" i="2"/>
  <c r="H255" i="2"/>
  <c r="G255" i="2"/>
  <c r="U250" i="2"/>
  <c r="I250" i="2"/>
  <c r="H250" i="2"/>
  <c r="G250" i="2"/>
  <c r="T250" i="2" l="1"/>
  <c r="T255" i="2"/>
  <c r="T258" i="2"/>
  <c r="S902" i="2"/>
  <c r="T902" i="2"/>
  <c r="T677" i="2"/>
  <c r="S677" i="2"/>
  <c r="S258" i="2"/>
  <c r="S255" i="2"/>
  <c r="S250" i="2"/>
  <c r="H60" i="2"/>
  <c r="I60" i="2"/>
  <c r="H55" i="2"/>
  <c r="I55" i="2"/>
  <c r="H554" i="2"/>
  <c r="I554" i="2"/>
  <c r="G554" i="2"/>
  <c r="U554" i="2"/>
  <c r="T554" i="2" l="1"/>
  <c r="S554" i="2"/>
  <c r="U1502" i="2"/>
  <c r="I1502" i="2"/>
  <c r="H1502" i="2"/>
  <c r="S1502" i="2" s="1"/>
  <c r="G1502" i="2"/>
  <c r="U12" i="2"/>
  <c r="I12" i="2"/>
  <c r="H12" i="2"/>
  <c r="G12" i="2"/>
  <c r="U10" i="2"/>
  <c r="I10" i="2"/>
  <c r="H10" i="2"/>
  <c r="G10" i="2"/>
  <c r="S12" i="2" l="1"/>
  <c r="T12" i="2"/>
  <c r="T1502" i="2"/>
  <c r="T10" i="2"/>
  <c r="S10" i="2"/>
  <c r="G156" i="2"/>
  <c r="U156" i="2"/>
  <c r="I156" i="2"/>
  <c r="H156" i="2"/>
  <c r="G56" i="2"/>
  <c r="G55" i="2" s="1"/>
  <c r="G86" i="2"/>
  <c r="H86" i="2"/>
  <c r="I86" i="2"/>
  <c r="T156" i="2" l="1"/>
  <c r="S156" i="2"/>
  <c r="U1598" i="2"/>
  <c r="I1598" i="2"/>
  <c r="H1598" i="2"/>
  <c r="G1598" i="2"/>
  <c r="U1646" i="2"/>
  <c r="G24" i="2"/>
  <c r="H24" i="2"/>
  <c r="I24" i="2"/>
  <c r="G21" i="2"/>
  <c r="H21" i="2"/>
  <c r="I21" i="2"/>
  <c r="G16" i="2"/>
  <c r="G14" i="2"/>
  <c r="H16" i="2"/>
  <c r="I16" i="2"/>
  <c r="H14" i="2"/>
  <c r="I14" i="2"/>
  <c r="H179" i="2"/>
  <c r="I179" i="2"/>
  <c r="G110" i="2"/>
  <c r="G108" i="2"/>
  <c r="H110" i="2"/>
  <c r="I110" i="2"/>
  <c r="H108" i="2"/>
  <c r="I108" i="2"/>
  <c r="G1373" i="2"/>
  <c r="H1373" i="2"/>
  <c r="I1373" i="2"/>
  <c r="G79" i="2"/>
  <c r="G84" i="2"/>
  <c r="H84" i="2"/>
  <c r="I84" i="2"/>
  <c r="H79" i="2"/>
  <c r="I79" i="2"/>
  <c r="G1304" i="2"/>
  <c r="H1304" i="2"/>
  <c r="I1304" i="2"/>
  <c r="G1376" i="2"/>
  <c r="H1376" i="2"/>
  <c r="I1376" i="2"/>
  <c r="G1219" i="2"/>
  <c r="H1219" i="2"/>
  <c r="I1219" i="2"/>
  <c r="G1217" i="2"/>
  <c r="H1217" i="2"/>
  <c r="I1217" i="2"/>
  <c r="H881" i="2"/>
  <c r="I881" i="2"/>
  <c r="H459" i="2"/>
  <c r="H202" i="2"/>
  <c r="I202" i="2"/>
  <c r="G198" i="2"/>
  <c r="H200" i="2"/>
  <c r="I200" i="2"/>
  <c r="H198" i="2"/>
  <c r="I198" i="2"/>
  <c r="G622" i="2"/>
  <c r="H622" i="2"/>
  <c r="I622" i="2"/>
  <c r="H207" i="2"/>
  <c r="I207" i="2"/>
  <c r="H205" i="2"/>
  <c r="I205" i="2"/>
  <c r="G1393" i="2"/>
  <c r="H1393" i="2"/>
  <c r="I1393" i="2"/>
  <c r="G100" i="2"/>
  <c r="G94" i="2"/>
  <c r="H100" i="2"/>
  <c r="I100" i="2"/>
  <c r="H94" i="2"/>
  <c r="I94" i="2"/>
  <c r="G734" i="2"/>
  <c r="H734" i="2"/>
  <c r="I734" i="2"/>
  <c r="G739" i="2"/>
  <c r="H739" i="2"/>
  <c r="I739" i="2"/>
  <c r="T1598" i="2" l="1"/>
  <c r="S1598" i="2"/>
  <c r="H1153" i="2"/>
  <c r="I1153" i="2"/>
  <c r="H886" i="2"/>
  <c r="I886" i="2"/>
  <c r="H723" i="2"/>
  <c r="I723" i="2"/>
  <c r="H879" i="2"/>
  <c r="I879" i="2"/>
  <c r="H1229" i="2"/>
  <c r="I1229" i="2"/>
  <c r="H749" i="2"/>
  <c r="I749" i="2"/>
  <c r="H718" i="2" l="1"/>
  <c r="I718" i="2"/>
  <c r="H1391" i="2"/>
  <c r="I1391" i="2"/>
  <c r="H1388" i="2"/>
  <c r="I1388" i="2"/>
  <c r="H797" i="2" l="1"/>
  <c r="I797" i="2"/>
  <c r="H382" i="2"/>
  <c r="H708" i="2"/>
  <c r="I708" i="2"/>
  <c r="H1281" i="2"/>
  <c r="I1281" i="2"/>
  <c r="H577" i="2"/>
  <c r="I577" i="2"/>
  <c r="H1459" i="2"/>
  <c r="I1459" i="2"/>
  <c r="H768" i="2" l="1"/>
  <c r="I768" i="2"/>
  <c r="H1294" i="2"/>
  <c r="I1294" i="2"/>
  <c r="H1415" i="2"/>
  <c r="I1415" i="2"/>
  <c r="H1412" i="2"/>
  <c r="I1412" i="2"/>
  <c r="H933" i="2"/>
  <c r="I933" i="2"/>
  <c r="H680" i="2"/>
  <c r="I680" i="2"/>
  <c r="H291" i="2" l="1"/>
  <c r="H1266" i="2"/>
  <c r="I1266" i="2"/>
  <c r="H658" i="2"/>
  <c r="I658" i="2"/>
  <c r="H574" i="2"/>
  <c r="H567" i="2"/>
  <c r="H1345" i="2"/>
  <c r="I1345" i="2"/>
  <c r="H367" i="2" l="1"/>
  <c r="H776" i="2"/>
  <c r="I776" i="2"/>
  <c r="H1313" i="2"/>
  <c r="I1313" i="2"/>
  <c r="H252" i="2"/>
  <c r="I252" i="2"/>
  <c r="H248" i="2"/>
  <c r="I248" i="2"/>
  <c r="H1338" i="2"/>
  <c r="I1338" i="2"/>
  <c r="H436" i="2"/>
  <c r="H424" i="2"/>
  <c r="H1197" i="2"/>
  <c r="I1197" i="2"/>
  <c r="H1191" i="2"/>
  <c r="I1191" i="2"/>
  <c r="H1541" i="2"/>
  <c r="I1541" i="2"/>
  <c r="H1615" i="2"/>
  <c r="I1615" i="2"/>
  <c r="H1612" i="2"/>
  <c r="I1612" i="2"/>
  <c r="H1618" i="2"/>
  <c r="I1618" i="2"/>
  <c r="H331" i="2"/>
  <c r="I331" i="2"/>
  <c r="H1174" i="2"/>
  <c r="I1174" i="2"/>
  <c r="H357" i="2"/>
  <c r="H448" i="2"/>
  <c r="U448" i="2"/>
  <c r="G448" i="2"/>
  <c r="H391" i="2"/>
  <c r="H666" i="2"/>
  <c r="I666" i="2"/>
  <c r="T448" i="2" l="1"/>
  <c r="S448" i="2"/>
  <c r="G1113" i="2" l="1"/>
  <c r="H1113" i="2"/>
  <c r="I1113" i="2"/>
  <c r="G538" i="2"/>
  <c r="H538" i="2"/>
  <c r="G187" i="2" l="1"/>
  <c r="H187" i="2"/>
  <c r="G807" i="2"/>
  <c r="H807" i="2"/>
  <c r="I807" i="2"/>
  <c r="H805" i="2"/>
  <c r="I805" i="2"/>
  <c r="G564" i="2"/>
  <c r="H564" i="2"/>
  <c r="G240" i="2"/>
  <c r="G242" i="2"/>
  <c r="G828" i="2"/>
  <c r="H828" i="2"/>
  <c r="I828" i="2"/>
  <c r="U1525" i="2"/>
  <c r="I1525" i="2"/>
  <c r="H1525" i="2"/>
  <c r="G1525" i="2"/>
  <c r="S1525" i="2" l="1"/>
  <c r="T1525" i="2"/>
  <c r="H845" i="2"/>
  <c r="I845" i="2"/>
  <c r="G1630" i="2" l="1"/>
  <c r="G1626" i="2"/>
  <c r="G1623" i="2"/>
  <c r="H133" i="2"/>
  <c r="I133" i="2"/>
  <c r="H131" i="2"/>
  <c r="I131" i="2"/>
  <c r="G197" i="2"/>
  <c r="G292" i="2"/>
  <c r="G846" i="2"/>
  <c r="G845" i="2" s="1"/>
  <c r="G530" i="2"/>
  <c r="G186" i="2"/>
  <c r="G195" i="2"/>
  <c r="G185" i="2" l="1"/>
  <c r="G346" i="2"/>
  <c r="G343" i="2"/>
  <c r="G342" i="2" s="1"/>
  <c r="H648" i="2" l="1"/>
  <c r="I648" i="2"/>
  <c r="G650" i="2"/>
  <c r="G422" i="2"/>
  <c r="G1131" i="2"/>
  <c r="G1442" i="2"/>
  <c r="G1439" i="2"/>
  <c r="G1436" i="2"/>
  <c r="G1095" i="2"/>
  <c r="H1093" i="2"/>
  <c r="I1093" i="2"/>
  <c r="G499" i="2" l="1"/>
  <c r="G649" i="2"/>
  <c r="G645" i="2"/>
  <c r="G1129" i="2"/>
  <c r="H611" i="2"/>
  <c r="I611" i="2"/>
  <c r="G1128" i="2"/>
  <c r="G1076" i="2" l="1"/>
  <c r="G483" i="2" l="1"/>
  <c r="G482" i="2" s="1"/>
  <c r="G1125" i="2"/>
  <c r="G1126" i="2"/>
  <c r="G1480" i="2"/>
  <c r="G1477" i="2"/>
  <c r="G633" i="2"/>
  <c r="G632" i="2" s="1"/>
  <c r="G803" i="2"/>
  <c r="G1039" i="2"/>
  <c r="G414" i="2"/>
  <c r="G1074" i="2"/>
  <c r="G1075" i="2"/>
  <c r="G381" i="2"/>
  <c r="G562" i="2"/>
  <c r="G561" i="2" s="1"/>
  <c r="G582" i="2"/>
  <c r="G834" i="2"/>
  <c r="G835" i="2"/>
  <c r="G280" i="2"/>
  <c r="G270" i="2"/>
  <c r="G1419" i="2" l="1"/>
  <c r="G1428" i="2"/>
  <c r="G1427" i="2"/>
  <c r="G594" i="2"/>
  <c r="G1416" i="2"/>
  <c r="G1413" i="2"/>
  <c r="I1578" i="2" l="1"/>
  <c r="H1578" i="2"/>
  <c r="G1580" i="2"/>
  <c r="G806" i="2"/>
  <c r="G1127" i="2"/>
  <c r="G183" i="2"/>
  <c r="G178" i="2"/>
  <c r="G176" i="2"/>
  <c r="I52" i="2"/>
  <c r="H52" i="2"/>
  <c r="G61" i="2"/>
  <c r="G60" i="2" s="1"/>
  <c r="G53" i="2"/>
  <c r="G52" i="2" s="1"/>
  <c r="G180" i="2"/>
  <c r="G179" i="2" s="1"/>
  <c r="G1094" i="2"/>
  <c r="G1093" i="2" s="1"/>
  <c r="H833" i="2"/>
  <c r="I833" i="2"/>
  <c r="G836" i="2"/>
  <c r="G1235" i="2"/>
  <c r="G498" i="2"/>
  <c r="G497" i="2" s="1"/>
  <c r="G1141" i="2"/>
  <c r="G654" i="2"/>
  <c r="G644" i="2"/>
  <c r="G1564" i="2"/>
  <c r="G1561" i="2"/>
  <c r="G1558" i="2"/>
  <c r="G1555" i="2"/>
  <c r="G151" i="2"/>
  <c r="G149" i="2"/>
  <c r="G146" i="2"/>
  <c r="G144" i="2"/>
  <c r="G1583" i="2"/>
  <c r="G1579" i="2"/>
  <c r="I972" i="2" l="1"/>
  <c r="H972" i="2"/>
  <c r="I1005" i="2"/>
  <c r="H1005" i="2"/>
  <c r="H1038" i="2"/>
  <c r="I1038" i="2"/>
  <c r="G117" i="2" l="1"/>
  <c r="G116" i="2" s="1"/>
  <c r="U116" i="2"/>
  <c r="I116" i="2"/>
  <c r="H116" i="2"/>
  <c r="G115" i="2"/>
  <c r="T116" i="2" l="1"/>
  <c r="S116" i="2"/>
  <c r="G134" i="2" l="1"/>
  <c r="G132" i="2"/>
  <c r="G612" i="2" l="1"/>
  <c r="G592" i="2" l="1"/>
  <c r="G591" i="2" s="1"/>
  <c r="U591" i="2"/>
  <c r="I591" i="2"/>
  <c r="H591" i="2"/>
  <c r="T591" i="2" l="1"/>
  <c r="S591" i="2"/>
  <c r="H557" i="2" l="1"/>
  <c r="H695" i="2" l="1"/>
  <c r="I695" i="2"/>
  <c r="H148" i="2" l="1"/>
  <c r="I148" i="2"/>
  <c r="H351" i="2" l="1"/>
  <c r="I351" i="2"/>
  <c r="H269" i="2" l="1"/>
  <c r="G1539" i="2"/>
  <c r="U1537" i="2"/>
  <c r="I1537" i="2"/>
  <c r="H1537" i="2"/>
  <c r="G1537" i="2"/>
  <c r="G1521" i="2"/>
  <c r="U1521" i="2"/>
  <c r="I1521" i="2"/>
  <c r="H1521" i="2"/>
  <c r="U1568" i="2"/>
  <c r="I1568" i="2"/>
  <c r="H1568" i="2"/>
  <c r="G1568" i="2"/>
  <c r="U1566" i="2"/>
  <c r="I1566" i="2"/>
  <c r="H1566" i="2"/>
  <c r="G1566" i="2"/>
  <c r="U1523" i="2"/>
  <c r="I1523" i="2"/>
  <c r="H1523" i="2"/>
  <c r="G1523" i="2"/>
  <c r="H1164" i="2"/>
  <c r="I1164" i="2"/>
  <c r="T1537" i="2" l="1"/>
  <c r="T1521" i="2"/>
  <c r="S1537" i="2"/>
  <c r="T1523" i="2"/>
  <c r="S1566" i="2"/>
  <c r="S1568" i="2"/>
  <c r="T1568" i="2"/>
  <c r="S1521" i="2"/>
  <c r="S1523" i="2"/>
  <c r="T1566" i="2"/>
  <c r="U252" i="2" l="1"/>
  <c r="S252" i="2"/>
  <c r="G252" i="2"/>
  <c r="T252" i="2" l="1"/>
  <c r="I1625" i="2"/>
  <c r="H1625" i="2"/>
  <c r="I1560" i="2"/>
  <c r="H1560" i="2"/>
  <c r="I1539" i="2"/>
  <c r="H1539" i="2"/>
  <c r="I1500" i="2"/>
  <c r="H1500" i="2"/>
  <c r="I1498" i="2"/>
  <c r="H1498" i="2"/>
  <c r="I1490" i="2"/>
  <c r="H1490" i="2"/>
  <c r="H1479" i="2"/>
  <c r="H1476" i="2"/>
  <c r="G1474" i="2"/>
  <c r="I1441" i="2"/>
  <c r="H1441" i="2"/>
  <c r="I1438" i="2"/>
  <c r="H1438" i="2"/>
  <c r="I1426" i="2"/>
  <c r="H1426" i="2"/>
  <c r="I1418" i="2"/>
  <c r="H1418" i="2"/>
  <c r="I1342" i="2"/>
  <c r="H1342" i="2"/>
  <c r="H1263" i="2"/>
  <c r="G1263" i="2"/>
  <c r="G1255" i="2"/>
  <c r="H1208" i="2"/>
  <c r="H1150" i="2"/>
  <c r="G1150" i="2"/>
  <c r="H1145" i="2"/>
  <c r="H1140" i="2"/>
  <c r="I1140" i="2"/>
  <c r="I1124" i="2"/>
  <c r="H1124" i="2"/>
  <c r="I1027" i="2"/>
  <c r="H1027" i="2"/>
  <c r="I953" i="2"/>
  <c r="H953" i="2"/>
  <c r="I920" i="2"/>
  <c r="H920" i="2"/>
  <c r="I894" i="2"/>
  <c r="H894" i="2"/>
  <c r="I824" i="2"/>
  <c r="I759" i="2"/>
  <c r="H759" i="2"/>
  <c r="H757" i="2"/>
  <c r="I643" i="2"/>
  <c r="H643" i="2"/>
  <c r="G616" i="2"/>
  <c r="I604" i="2"/>
  <c r="H604" i="2"/>
  <c r="I601" i="2"/>
  <c r="I598" i="2"/>
  <c r="H598" i="2"/>
  <c r="I551" i="2"/>
  <c r="H551" i="2"/>
  <c r="H421" i="2"/>
  <c r="I413" i="2"/>
  <c r="H413" i="2"/>
  <c r="H336" i="2"/>
  <c r="I334" i="2"/>
  <c r="H334" i="2"/>
  <c r="I223" i="2"/>
  <c r="H223" i="2"/>
  <c r="I220" i="2"/>
  <c r="H220" i="2"/>
  <c r="I213" i="2"/>
  <c r="H213" i="2"/>
  <c r="I211" i="2"/>
  <c r="H211" i="2"/>
  <c r="G202" i="2"/>
  <c r="G200" i="2"/>
  <c r="I184" i="2"/>
  <c r="H184" i="2"/>
  <c r="I172" i="2"/>
  <c r="H172" i="2"/>
  <c r="I169" i="2"/>
  <c r="H169" i="2"/>
  <c r="I150" i="2"/>
  <c r="H150" i="2"/>
  <c r="I145" i="2"/>
  <c r="H145" i="2"/>
  <c r="I143" i="2"/>
  <c r="H143" i="2"/>
  <c r="I67" i="2"/>
  <c r="H67" i="2"/>
  <c r="G558" i="2" l="1"/>
  <c r="G551" i="2"/>
  <c r="G172" i="2" l="1"/>
  <c r="G1479" i="2" l="1"/>
  <c r="G1476" i="2"/>
  <c r="G1438" i="2"/>
  <c r="G759" i="2"/>
  <c r="G648" i="2" l="1"/>
  <c r="G643" i="2"/>
  <c r="G894" i="2" l="1"/>
  <c r="G920" i="2" l="1"/>
  <c r="G1441" i="2" l="1"/>
  <c r="G67" i="2" l="1"/>
  <c r="G601" i="2"/>
  <c r="G598" i="2"/>
  <c r="G421" i="2"/>
  <c r="G143" i="2" l="1"/>
  <c r="G145" i="2" l="1"/>
  <c r="G1625" i="2"/>
  <c r="G953" i="2"/>
  <c r="U728" i="2"/>
  <c r="I728" i="2"/>
  <c r="H728" i="2"/>
  <c r="G728" i="2"/>
  <c r="U200" i="2"/>
  <c r="U198" i="2"/>
  <c r="S198" i="2"/>
  <c r="U209" i="2"/>
  <c r="I209" i="2"/>
  <c r="H209" i="2"/>
  <c r="G209" i="2"/>
  <c r="G334" i="2"/>
  <c r="G336" i="2"/>
  <c r="G220" i="2"/>
  <c r="G223" i="2"/>
  <c r="G169" i="2"/>
  <c r="G757" i="2"/>
  <c r="G213" i="2"/>
  <c r="G211" i="2"/>
  <c r="G1554" i="2" l="1"/>
  <c r="S209" i="2"/>
  <c r="T198" i="2"/>
  <c r="T200" i="2"/>
  <c r="S200" i="2"/>
  <c r="T728" i="2"/>
  <c r="S728" i="2"/>
  <c r="T209" i="2"/>
  <c r="I1263" i="2" l="1"/>
  <c r="G1426" i="2"/>
  <c r="G1418" i="2"/>
  <c r="G184" i="2"/>
  <c r="G604" i="2"/>
  <c r="G413" i="2"/>
  <c r="G1208" i="2"/>
  <c r="G1027" i="2"/>
  <c r="G1560" i="2"/>
  <c r="G150" i="2"/>
  <c r="G1164" i="2"/>
  <c r="G1124" i="2"/>
  <c r="G1342" i="2"/>
  <c r="U1105" i="2"/>
  <c r="U877" i="2"/>
  <c r="I877" i="2"/>
  <c r="H877" i="2"/>
  <c r="G877" i="2"/>
  <c r="U1036" i="2"/>
  <c r="I1036" i="2"/>
  <c r="H1036" i="2"/>
  <c r="G1036" i="2"/>
  <c r="U881" i="2"/>
  <c r="G881" i="2"/>
  <c r="Q1464" i="2"/>
  <c r="Q802" i="2"/>
  <c r="U1122" i="2"/>
  <c r="I1122" i="2"/>
  <c r="H1122" i="2"/>
  <c r="G1122" i="2"/>
  <c r="I1105" i="2"/>
  <c r="H1105" i="2"/>
  <c r="G1105" i="2"/>
  <c r="U1093" i="2"/>
  <c r="U1373" i="2"/>
  <c r="Q1345" i="2"/>
  <c r="G1490" i="2" l="1"/>
  <c r="G1234" i="2"/>
  <c r="G1140" i="2"/>
  <c r="T1036" i="2"/>
  <c r="S877" i="2"/>
  <c r="T1093" i="2"/>
  <c r="T1373" i="2"/>
  <c r="T1122" i="2"/>
  <c r="T881" i="2"/>
  <c r="S1036" i="2"/>
  <c r="T877" i="2"/>
  <c r="S881" i="2"/>
  <c r="T1105" i="2"/>
  <c r="S1122" i="2"/>
  <c r="S1105" i="2"/>
  <c r="S1093" i="2"/>
  <c r="S1373" i="2"/>
  <c r="U205" i="2" l="1"/>
  <c r="G205" i="2"/>
  <c r="U47" i="2"/>
  <c r="I47" i="2"/>
  <c r="H47" i="2"/>
  <c r="G47" i="2"/>
  <c r="G42" i="2"/>
  <c r="U42" i="2"/>
  <c r="I42" i="2"/>
  <c r="H42" i="2"/>
  <c r="G77" i="2"/>
  <c r="U77" i="2"/>
  <c r="I77" i="2"/>
  <c r="H77" i="2"/>
  <c r="T77" i="2" l="1"/>
  <c r="T42" i="2"/>
  <c r="T205" i="2"/>
  <c r="S42" i="2"/>
  <c r="T47" i="2"/>
  <c r="S47" i="2"/>
  <c r="S77" i="2"/>
  <c r="U14" i="2"/>
  <c r="U1140" i="2"/>
  <c r="S1140" i="2" l="1"/>
  <c r="T1140" i="2"/>
  <c r="T14" i="2"/>
  <c r="S14" i="2"/>
  <c r="G1287" i="2"/>
  <c r="U110" i="2" l="1"/>
  <c r="U108" i="2"/>
  <c r="I1479" i="2"/>
  <c r="G824" i="2"/>
  <c r="T110" i="2" l="1"/>
  <c r="S108" i="2"/>
  <c r="S110" i="2"/>
  <c r="T108" i="2"/>
  <c r="U1273" i="2"/>
  <c r="I1273" i="2"/>
  <c r="H1273" i="2"/>
  <c r="G1273" i="2"/>
  <c r="T1273" i="2" l="1"/>
  <c r="S1273" i="2"/>
  <c r="H327" i="2"/>
  <c r="I327" i="2"/>
  <c r="G398" i="2" l="1"/>
  <c r="H398" i="2"/>
  <c r="I398" i="2"/>
  <c r="H772" i="2" l="1"/>
  <c r="I772" i="2"/>
  <c r="G772" i="2" l="1"/>
  <c r="G1544" i="2"/>
  <c r="H1544" i="2"/>
  <c r="I1544" i="2"/>
  <c r="G1541" i="2"/>
  <c r="G770" i="2" l="1"/>
  <c r="U770" i="2"/>
  <c r="I770" i="2"/>
  <c r="H770" i="2"/>
  <c r="T770" i="2" l="1"/>
  <c r="S770" i="2"/>
  <c r="G637" i="2" l="1"/>
  <c r="H637" i="2"/>
  <c r="I637" i="2"/>
  <c r="U1408" i="2"/>
  <c r="I1408" i="2"/>
  <c r="H1408" i="2"/>
  <c r="H124" i="2"/>
  <c r="I124" i="2"/>
  <c r="G124" i="2"/>
  <c r="H122" i="2"/>
  <c r="I122" i="2"/>
  <c r="G122" i="2"/>
  <c r="G120" i="2"/>
  <c r="H120" i="2"/>
  <c r="I120" i="2"/>
  <c r="H135" i="2"/>
  <c r="I135" i="2"/>
  <c r="G135" i="2"/>
  <c r="T1408" i="2" l="1"/>
  <c r="S1408" i="2"/>
  <c r="G1408" i="2"/>
  <c r="I139" i="2"/>
  <c r="H139" i="2"/>
  <c r="G139" i="2"/>
  <c r="H1435" i="2" l="1"/>
  <c r="I1435" i="2"/>
  <c r="G1435" i="2"/>
  <c r="H1071" i="2"/>
  <c r="I1071" i="2"/>
  <c r="G1071" i="2"/>
  <c r="I1476" i="2" l="1"/>
  <c r="H1474" i="2"/>
  <c r="I1474" i="2"/>
  <c r="H246" i="2"/>
  <c r="I246" i="2"/>
  <c r="G246" i="2"/>
  <c r="H196" i="2" l="1"/>
  <c r="I196" i="2"/>
  <c r="H345" i="2"/>
  <c r="I345" i="2"/>
  <c r="H1563" i="2" l="1"/>
  <c r="I1563" i="2"/>
  <c r="H1557" i="2"/>
  <c r="I1557" i="2"/>
  <c r="H1554" i="2"/>
  <c r="I1554" i="2"/>
  <c r="G1563" i="2" l="1"/>
  <c r="G1557" i="2"/>
  <c r="U757" i="2"/>
  <c r="I757" i="2"/>
  <c r="T757" i="2" l="1"/>
  <c r="S757" i="2"/>
  <c r="G327" i="2"/>
  <c r="H325" i="2"/>
  <c r="I325" i="2"/>
  <c r="G325" i="2"/>
  <c r="G749" i="2"/>
  <c r="I118" i="2" l="1"/>
  <c r="H118" i="2"/>
  <c r="G118" i="2"/>
  <c r="H824" i="2" l="1"/>
  <c r="G1570" i="2" l="1"/>
  <c r="U1570" i="2"/>
  <c r="I1570" i="2"/>
  <c r="H1570" i="2"/>
  <c r="U1633" i="2"/>
  <c r="I1633" i="2"/>
  <c r="H1633" i="2"/>
  <c r="G1633" i="2"/>
  <c r="U1515" i="2"/>
  <c r="I1515" i="2"/>
  <c r="H1515" i="2"/>
  <c r="G1515" i="2"/>
  <c r="U1600" i="2"/>
  <c r="I1600" i="2"/>
  <c r="H1600" i="2"/>
  <c r="G1600" i="2"/>
  <c r="G1596" i="2"/>
  <c r="U1596" i="2"/>
  <c r="I1596" i="2"/>
  <c r="H1596" i="2"/>
  <c r="S1515" i="2" l="1"/>
  <c r="S1633" i="2"/>
  <c r="T1515" i="2"/>
  <c r="T1596" i="2"/>
  <c r="T1633" i="2"/>
  <c r="S1596" i="2"/>
  <c r="T1600" i="2"/>
  <c r="S1600" i="2"/>
  <c r="U1275" i="2"/>
  <c r="I1275" i="2"/>
  <c r="H1275" i="2"/>
  <c r="G1275" i="2"/>
  <c r="G791" i="2"/>
  <c r="U791" i="2"/>
  <c r="I791" i="2"/>
  <c r="H791" i="2"/>
  <c r="U783" i="2"/>
  <c r="I783" i="2"/>
  <c r="H783" i="2"/>
  <c r="G783" i="2"/>
  <c r="U641" i="2"/>
  <c r="I641" i="2"/>
  <c r="H641" i="2"/>
  <c r="G641" i="2"/>
  <c r="U1340" i="2"/>
  <c r="I1340" i="2"/>
  <c r="H1340" i="2"/>
  <c r="G1340" i="2"/>
  <c r="T1340" i="2" l="1"/>
  <c r="T1275" i="2"/>
  <c r="T641" i="2"/>
  <c r="T783" i="2"/>
  <c r="T791" i="2"/>
  <c r="S1275" i="2"/>
  <c r="S791" i="2"/>
  <c r="S783" i="2"/>
  <c r="S641" i="2"/>
  <c r="S1340" i="2"/>
  <c r="U389" i="2"/>
  <c r="I389" i="2"/>
  <c r="H389" i="2"/>
  <c r="G389" i="2"/>
  <c r="U387" i="2"/>
  <c r="I387" i="2"/>
  <c r="H387" i="2"/>
  <c r="G387" i="2"/>
  <c r="G65" i="2"/>
  <c r="U65" i="2"/>
  <c r="I65" i="2"/>
  <c r="H65" i="2"/>
  <c r="U100" i="2"/>
  <c r="U94" i="2"/>
  <c r="T387" i="2" l="1"/>
  <c r="S94" i="2"/>
  <c r="T389" i="2"/>
  <c r="T100" i="2"/>
  <c r="S65" i="2"/>
  <c r="T94" i="2"/>
  <c r="T65" i="2"/>
  <c r="S389" i="2"/>
  <c r="S387" i="2"/>
  <c r="S100" i="2"/>
  <c r="I1003" i="2" l="1"/>
  <c r="H726" i="2" l="1"/>
  <c r="Q37" i="2"/>
  <c r="U35" i="2" l="1"/>
  <c r="U33" i="2"/>
  <c r="U31" i="2"/>
  <c r="U26" i="2"/>
  <c r="U24" i="2"/>
  <c r="U21" i="2"/>
  <c r="U16" i="2"/>
  <c r="I8" i="2" l="1"/>
  <c r="H8" i="2"/>
  <c r="G8" i="2"/>
  <c r="T8" i="2" l="1"/>
  <c r="T1498" i="2"/>
  <c r="S1498" i="2"/>
  <c r="U1513" i="2" l="1"/>
  <c r="I1513" i="2"/>
  <c r="H1513" i="2"/>
  <c r="G1513" i="2"/>
  <c r="U1604" i="2"/>
  <c r="I1604" i="2"/>
  <c r="H1604" i="2"/>
  <c r="G1604" i="2"/>
  <c r="G1602" i="2"/>
  <c r="I1602" i="2"/>
  <c r="H1602" i="2"/>
  <c r="U1602" i="2"/>
  <c r="G1631" i="2"/>
  <c r="U1631" i="2"/>
  <c r="I1631" i="2"/>
  <c r="H1631" i="2"/>
  <c r="U1588" i="2"/>
  <c r="I1588" i="2"/>
  <c r="H1588" i="2"/>
  <c r="G1588" i="2"/>
  <c r="U1539" i="2"/>
  <c r="G50" i="2"/>
  <c r="U50" i="2"/>
  <c r="I50" i="2"/>
  <c r="H50" i="2"/>
  <c r="U52" i="2"/>
  <c r="U561" i="2"/>
  <c r="U1269" i="2"/>
  <c r="I1269" i="2"/>
  <c r="H1269" i="2"/>
  <c r="G1269" i="2"/>
  <c r="U1380" i="2"/>
  <c r="I1380" i="2"/>
  <c r="H1380" i="2"/>
  <c r="G1380" i="2"/>
  <c r="T1513" i="2" l="1"/>
  <c r="S1539" i="2"/>
  <c r="T1602" i="2"/>
  <c r="T1604" i="2"/>
  <c r="S1513" i="2"/>
  <c r="S1604" i="2"/>
  <c r="T1539" i="2"/>
  <c r="T1631" i="2"/>
  <c r="S1602" i="2"/>
  <c r="S1631" i="2"/>
  <c r="S52" i="2"/>
  <c r="T52" i="2"/>
  <c r="T50" i="2"/>
  <c r="S50" i="2"/>
  <c r="T1269" i="2"/>
  <c r="S1269" i="2"/>
  <c r="T1380" i="2"/>
  <c r="S1380" i="2"/>
  <c r="U1027" i="2" l="1"/>
  <c r="U1215" i="2"/>
  <c r="I1215" i="2"/>
  <c r="H1215" i="2"/>
  <c r="G1215" i="2"/>
  <c r="U747" i="2"/>
  <c r="I747" i="2"/>
  <c r="H747" i="2"/>
  <c r="G747" i="2"/>
  <c r="U1444" i="2"/>
  <c r="I1444" i="2"/>
  <c r="H1444" i="2"/>
  <c r="G1444" i="2"/>
  <c r="I494" i="2"/>
  <c r="I33" i="2"/>
  <c r="H33" i="2"/>
  <c r="G33" i="2"/>
  <c r="I35" i="2"/>
  <c r="H35" i="2"/>
  <c r="G35" i="2"/>
  <c r="G44" i="2"/>
  <c r="U44" i="2"/>
  <c r="I44" i="2"/>
  <c r="H44" i="2"/>
  <c r="T35" i="2" l="1"/>
  <c r="T33" i="2"/>
  <c r="T747" i="2"/>
  <c r="T1215" i="2"/>
  <c r="T1027" i="2"/>
  <c r="S1027" i="2"/>
  <c r="S1215" i="2"/>
  <c r="S747" i="2"/>
  <c r="T1444" i="2"/>
  <c r="S1444" i="2"/>
  <c r="S35" i="2"/>
  <c r="S33" i="2"/>
  <c r="T44" i="2"/>
  <c r="S44" i="2"/>
  <c r="G1003" i="2"/>
  <c r="G1594" i="2"/>
  <c r="U1594" i="2"/>
  <c r="I1594" i="2"/>
  <c r="H1594" i="2"/>
  <c r="I1590" i="2"/>
  <c r="H1590" i="2"/>
  <c r="G1032" i="2"/>
  <c r="G1030" i="2"/>
  <c r="I1030" i="2"/>
  <c r="H1030" i="2"/>
  <c r="I1032" i="2"/>
  <c r="H1032" i="2"/>
  <c r="G1160" i="2"/>
  <c r="I1160" i="2"/>
  <c r="H1160" i="2"/>
  <c r="I1158" i="2"/>
  <c r="H1158" i="2"/>
  <c r="G1158" i="2"/>
  <c r="G1174" i="2"/>
  <c r="G357" i="2"/>
  <c r="S1594" i="2" l="1"/>
  <c r="T1594" i="2"/>
  <c r="G726" i="2" l="1"/>
  <c r="I616" i="2"/>
  <c r="H616" i="2"/>
  <c r="I479" i="2"/>
  <c r="H479" i="2"/>
  <c r="G479" i="2"/>
  <c r="I557" i="2"/>
  <c r="G557" i="2"/>
  <c r="H372" i="2"/>
  <c r="I372" i="2"/>
  <c r="G372" i="2"/>
  <c r="I1300" i="2"/>
  <c r="H1300" i="2"/>
  <c r="G1300" i="2"/>
  <c r="H1136" i="2"/>
  <c r="I1136" i="2"/>
  <c r="G1136" i="2"/>
  <c r="G787" i="2"/>
  <c r="H787" i="2"/>
  <c r="I787" i="2"/>
  <c r="H785" i="2"/>
  <c r="I785" i="2"/>
  <c r="H244" i="2"/>
  <c r="I244" i="2"/>
  <c r="H242" i="2"/>
  <c r="I242" i="2"/>
  <c r="I235" i="2" l="1"/>
  <c r="H235" i="2"/>
  <c r="I233" i="2"/>
  <c r="H233" i="2"/>
  <c r="G235" i="2"/>
  <c r="G233" i="2"/>
  <c r="I1505" i="2"/>
  <c r="H1505" i="2"/>
  <c r="G933" i="2"/>
  <c r="T16" i="2" l="1"/>
  <c r="I400" i="2"/>
  <c r="H400" i="2"/>
  <c r="G400" i="2"/>
  <c r="G436" i="2"/>
  <c r="I309" i="2"/>
  <c r="H309" i="2"/>
  <c r="I1641" i="2"/>
  <c r="H1641" i="2"/>
  <c r="I1639" i="2"/>
  <c r="H1639" i="2"/>
  <c r="G1641" i="2"/>
  <c r="G1639" i="2"/>
  <c r="I1635" i="2"/>
  <c r="H1635" i="2"/>
  <c r="G1635" i="2"/>
  <c r="I1464" i="2"/>
  <c r="H1464" i="2"/>
  <c r="G404" i="2" l="1"/>
  <c r="I793" i="2"/>
  <c r="H793" i="2"/>
  <c r="G793" i="2"/>
  <c r="H1455" i="2"/>
  <c r="I1455" i="2"/>
  <c r="G1455" i="2"/>
  <c r="U1219" i="2" l="1"/>
  <c r="U1217" i="2"/>
  <c r="I500" i="2"/>
  <c r="H500" i="2"/>
  <c r="G494" i="2"/>
  <c r="G500" i="2" l="1"/>
  <c r="T1217" i="2"/>
  <c r="T1219" i="2"/>
  <c r="S1219" i="2"/>
  <c r="S1217" i="2"/>
  <c r="I1582" i="2"/>
  <c r="H1582" i="2"/>
  <c r="G1582" i="2"/>
  <c r="G1578" i="2"/>
  <c r="U40" i="2"/>
  <c r="I40" i="2"/>
  <c r="H40" i="2"/>
  <c r="H614" i="2"/>
  <c r="I614" i="2"/>
  <c r="I1402" i="2"/>
  <c r="H1402" i="2"/>
  <c r="G1402" i="2"/>
  <c r="I229" i="2"/>
  <c r="H229" i="2"/>
  <c r="G229" i="2"/>
  <c r="I411" i="2"/>
  <c r="H411" i="2"/>
  <c r="G411" i="2"/>
  <c r="G695" i="2"/>
  <c r="G287" i="2"/>
  <c r="U287" i="2"/>
  <c r="I287" i="2"/>
  <c r="H287" i="2"/>
  <c r="I1586" i="2"/>
  <c r="H1586" i="2"/>
  <c r="I1584" i="2"/>
  <c r="H1584" i="2"/>
  <c r="G1586" i="2"/>
  <c r="G1584" i="2"/>
  <c r="I1610" i="2"/>
  <c r="H1610" i="2"/>
  <c r="G1610" i="2"/>
  <c r="I1608" i="2"/>
  <c r="H1608" i="2"/>
  <c r="G1608" i="2"/>
  <c r="I1606" i="2"/>
  <c r="H1606" i="2"/>
  <c r="G1606" i="2"/>
  <c r="I317" i="2"/>
  <c r="H317" i="2"/>
  <c r="G317" i="2"/>
  <c r="T1588" i="2" l="1"/>
  <c r="S1588" i="2"/>
  <c r="G614" i="2"/>
  <c r="T40" i="2"/>
  <c r="G40" i="2"/>
  <c r="S40" i="2"/>
  <c r="T287" i="2"/>
  <c r="S287" i="2"/>
  <c r="I298" i="2"/>
  <c r="H298" i="2"/>
  <c r="G298" i="2"/>
  <c r="I75" i="2"/>
  <c r="H75" i="2"/>
  <c r="G75" i="2"/>
  <c r="H1572" i="2" l="1"/>
  <c r="G1572" i="2"/>
  <c r="I1576" i="2"/>
  <c r="H1576" i="2"/>
  <c r="G1576" i="2"/>
  <c r="G1153" i="2"/>
  <c r="G1229" i="2"/>
  <c r="U1229" i="2"/>
  <c r="T1229" i="2" l="1"/>
  <c r="S1229" i="2"/>
  <c r="I1552" i="2"/>
  <c r="H1552" i="2"/>
  <c r="G1552" i="2"/>
  <c r="G1618" i="2"/>
  <c r="G1615" i="2"/>
  <c r="G1612" i="2"/>
  <c r="G797" i="2"/>
  <c r="I141" i="2"/>
  <c r="H141" i="2"/>
  <c r="G141" i="2"/>
  <c r="I1511" i="2"/>
  <c r="I1509" i="2"/>
  <c r="H1511" i="2"/>
  <c r="H1509" i="2"/>
  <c r="G1511" i="2"/>
  <c r="G1509" i="2"/>
  <c r="U8" i="2"/>
  <c r="H494" i="2" l="1"/>
  <c r="I1232" i="2"/>
  <c r="H1232" i="2"/>
  <c r="G1232" i="2"/>
  <c r="H1287" i="2"/>
  <c r="I1287" i="2"/>
  <c r="I726" i="2" l="1"/>
  <c r="G1338" i="2"/>
  <c r="G841" i="2"/>
  <c r="G826" i="2"/>
  <c r="G781" i="2"/>
  <c r="G789" i="2"/>
  <c r="G776" i="2"/>
  <c r="G764" i="2"/>
  <c r="G762" i="2"/>
  <c r="G768" i="2"/>
  <c r="H129" i="2" l="1"/>
  <c r="H126" i="2"/>
  <c r="H114" i="2"/>
  <c r="H26" i="2"/>
  <c r="H1548" i="2"/>
  <c r="I1546" i="2"/>
  <c r="H1546" i="2"/>
  <c r="G1535" i="2"/>
  <c r="G1533" i="2"/>
  <c r="G1531" i="2"/>
  <c r="G1527" i="2"/>
  <c r="U1500" i="2"/>
  <c r="G1500" i="2"/>
  <c r="U1498" i="2"/>
  <c r="G1498" i="2"/>
  <c r="I129" i="2"/>
  <c r="I126" i="2"/>
  <c r="G1546" i="2" l="1"/>
  <c r="G1433" i="2" l="1"/>
  <c r="G1431" i="2"/>
  <c r="G1410" i="2"/>
  <c r="G1400" i="2"/>
  <c r="G1391" i="2"/>
  <c r="G1388" i="2"/>
  <c r="G1386" i="2"/>
  <c r="G1378" i="2"/>
  <c r="G1345" i="2"/>
  <c r="G1302" i="2"/>
  <c r="G1213" i="2"/>
  <c r="G1211" i="2"/>
  <c r="G1162" i="2"/>
  <c r="G1148" i="2"/>
  <c r="G1145" i="2"/>
  <c r="G1034" i="2"/>
  <c r="G972" i="2"/>
  <c r="G1005" i="2"/>
  <c r="G751" i="2" l="1"/>
  <c r="G732" i="2"/>
  <c r="G730" i="2"/>
  <c r="G721" i="2"/>
  <c r="G723" i="2"/>
  <c r="G716" i="2"/>
  <c r="G714" i="2"/>
  <c r="G718" i="2"/>
  <c r="G708" i="2"/>
  <c r="G680" i="2"/>
  <c r="G639" i="2"/>
  <c r="G618" i="2"/>
  <c r="G609" i="2"/>
  <c r="G583" i="2"/>
  <c r="G577" i="2"/>
  <c r="G574" i="2"/>
  <c r="G521" i="2"/>
  <c r="G517" i="2"/>
  <c r="G515" i="2"/>
  <c r="G513" i="2"/>
  <c r="G504" i="2"/>
  <c r="G457" i="2"/>
  <c r="G455" i="2"/>
  <c r="G453" i="2"/>
  <c r="G424" i="2"/>
  <c r="G376" i="2"/>
  <c r="G374" i="2"/>
  <c r="G367" i="2"/>
  <c r="G313" i="2"/>
  <c r="G294" i="2"/>
  <c r="G291" i="2"/>
  <c r="G289" i="2"/>
  <c r="G227" i="2"/>
  <c r="G225" i="2"/>
  <c r="G196" i="2"/>
  <c r="G163" i="2"/>
  <c r="G137" i="2"/>
  <c r="G92" i="2"/>
  <c r="G90" i="2"/>
  <c r="G88" i="2"/>
  <c r="G73" i="2"/>
  <c r="G31" i="2"/>
  <c r="G785" i="2" l="1"/>
  <c r="G248" i="2"/>
  <c r="G207" i="2"/>
  <c r="G148" i="2" l="1"/>
  <c r="G396" i="2" l="1"/>
  <c r="G1505" i="2"/>
  <c r="G244" i="2" l="1"/>
  <c r="G519" i="2" l="1"/>
  <c r="G620" i="2"/>
  <c r="G1548" i="2" l="1"/>
  <c r="G1574" i="2" l="1"/>
  <c r="G231" i="2"/>
  <c r="G182" i="2" l="1"/>
  <c r="G347" i="2" l="1"/>
  <c r="G177" i="2"/>
  <c r="G349" i="2"/>
  <c r="G611" i="2"/>
  <c r="G114" i="2"/>
  <c r="G1464" i="2"/>
  <c r="G1629" i="2"/>
  <c r="G216" i="2" l="1"/>
  <c r="G218" i="2"/>
  <c r="G106" i="2"/>
  <c r="G1189" i="2"/>
  <c r="U1189" i="2"/>
  <c r="I1189" i="2"/>
  <c r="H1189" i="2"/>
  <c r="U380" i="2"/>
  <c r="I380" i="2"/>
  <c r="H380" i="2"/>
  <c r="U378" i="2"/>
  <c r="I378" i="2"/>
  <c r="H378" i="2"/>
  <c r="G378" i="2"/>
  <c r="U391" i="2"/>
  <c r="T380" i="2" l="1"/>
  <c r="T1189" i="2"/>
  <c r="G380" i="2"/>
  <c r="S391" i="2"/>
  <c r="S378" i="2"/>
  <c r="G391" i="2"/>
  <c r="T378" i="2"/>
  <c r="S1189" i="2"/>
  <c r="S380" i="2"/>
  <c r="T391" i="2"/>
  <c r="I1649" i="2"/>
  <c r="I1646" i="2" s="1"/>
  <c r="H1649" i="2"/>
  <c r="I1643" i="2"/>
  <c r="H1643" i="2"/>
  <c r="I1637" i="2"/>
  <c r="H1637" i="2"/>
  <c r="I1629" i="2"/>
  <c r="H1629" i="2"/>
  <c r="I1622" i="2"/>
  <c r="H1622" i="2"/>
  <c r="I1592" i="2"/>
  <c r="H1592" i="2"/>
  <c r="I1574" i="2"/>
  <c r="H1574" i="2"/>
  <c r="I1572" i="2"/>
  <c r="I1550" i="2"/>
  <c r="H1550" i="2"/>
  <c r="I1548" i="2"/>
  <c r="I1535" i="2"/>
  <c r="H1535" i="2"/>
  <c r="I1533" i="2"/>
  <c r="H1533" i="2"/>
  <c r="I1531" i="2"/>
  <c r="H1531" i="2"/>
  <c r="I1529" i="2"/>
  <c r="H1529" i="2"/>
  <c r="I1527" i="2"/>
  <c r="H1527" i="2"/>
  <c r="I1519" i="2"/>
  <c r="H1519" i="2"/>
  <c r="I1517" i="2"/>
  <c r="H1517" i="2"/>
  <c r="I1507" i="2"/>
  <c r="H1507" i="2"/>
  <c r="I1486" i="2"/>
  <c r="H1486" i="2"/>
  <c r="I1484" i="2"/>
  <c r="H1484" i="2"/>
  <c r="I1482" i="2"/>
  <c r="H1482" i="2"/>
  <c r="I1457" i="2"/>
  <c r="H1457" i="2"/>
  <c r="I1433" i="2"/>
  <c r="H1433" i="2"/>
  <c r="I1431" i="2"/>
  <c r="H1431" i="2"/>
  <c r="I1410" i="2"/>
  <c r="H1410" i="2"/>
  <c r="I1404" i="2"/>
  <c r="H1404" i="2"/>
  <c r="I1400" i="2"/>
  <c r="H1400" i="2"/>
  <c r="I1386" i="2"/>
  <c r="H1386" i="2"/>
  <c r="I1378" i="2"/>
  <c r="H1378" i="2"/>
  <c r="I1311" i="2"/>
  <c r="H1311" i="2"/>
  <c r="I1309" i="2"/>
  <c r="H1309" i="2"/>
  <c r="I1302" i="2"/>
  <c r="H1302" i="2"/>
  <c r="I1292" i="2"/>
  <c r="H1292" i="2"/>
  <c r="I1255" i="2"/>
  <c r="H1255" i="2"/>
  <c r="I1253" i="2"/>
  <c r="H1253" i="2"/>
  <c r="I1260" i="2"/>
  <c r="H1260" i="2"/>
  <c r="I1257" i="2"/>
  <c r="H1257" i="2"/>
  <c r="I1234" i="2"/>
  <c r="H1234" i="2"/>
  <c r="I1213" i="2"/>
  <c r="H1213" i="2"/>
  <c r="I1211" i="2"/>
  <c r="H1211" i="2"/>
  <c r="I1208" i="2"/>
  <c r="I1203" i="2"/>
  <c r="H1203" i="2"/>
  <c r="I502" i="2"/>
  <c r="H502" i="2"/>
  <c r="I1162" i="2"/>
  <c r="H1162" i="2"/>
  <c r="I1150" i="2"/>
  <c r="I1148" i="2"/>
  <c r="H1148" i="2"/>
  <c r="I1145" i="2"/>
  <c r="I1068" i="2"/>
  <c r="H1068" i="2"/>
  <c r="I1034" i="2"/>
  <c r="H1034" i="2"/>
  <c r="I1025" i="2"/>
  <c r="H1025" i="2"/>
  <c r="H1003" i="2"/>
  <c r="I875" i="2"/>
  <c r="H875" i="2"/>
  <c r="I839" i="2"/>
  <c r="H839" i="2"/>
  <c r="I841" i="2"/>
  <c r="H841" i="2"/>
  <c r="I826" i="2"/>
  <c r="H826" i="2"/>
  <c r="I802" i="2"/>
  <c r="H802" i="2"/>
  <c r="I781" i="2"/>
  <c r="H781" i="2"/>
  <c r="I789" i="2"/>
  <c r="H789" i="2"/>
  <c r="I774" i="2"/>
  <c r="H774" i="2"/>
  <c r="I766" i="2"/>
  <c r="H766" i="2"/>
  <c r="I764" i="2"/>
  <c r="H764" i="2"/>
  <c r="I762" i="2"/>
  <c r="H762" i="2"/>
  <c r="I583" i="2"/>
  <c r="H583" i="2"/>
  <c r="I751" i="2"/>
  <c r="H751" i="2"/>
  <c r="I732" i="2"/>
  <c r="H732" i="2"/>
  <c r="I730" i="2"/>
  <c r="H730" i="2"/>
  <c r="I721" i="2"/>
  <c r="H721" i="2"/>
  <c r="I716" i="2"/>
  <c r="H716" i="2"/>
  <c r="I714" i="2"/>
  <c r="H714" i="2"/>
  <c r="I653" i="2"/>
  <c r="H653" i="2"/>
  <c r="I639" i="2"/>
  <c r="H639" i="2"/>
  <c r="I620" i="2"/>
  <c r="H620" i="2"/>
  <c r="I618" i="2"/>
  <c r="H618" i="2"/>
  <c r="I630" i="2"/>
  <c r="H630" i="2"/>
  <c r="I628" i="2"/>
  <c r="H628" i="2"/>
  <c r="I626" i="2"/>
  <c r="H626" i="2"/>
  <c r="I624" i="2"/>
  <c r="H624" i="2"/>
  <c r="I609" i="2"/>
  <c r="H609" i="2"/>
  <c r="I607" i="2"/>
  <c r="H607" i="2"/>
  <c r="H593" i="2"/>
  <c r="I581" i="2"/>
  <c r="H581" i="2"/>
  <c r="I559" i="2"/>
  <c r="H559" i="2"/>
  <c r="H529" i="2"/>
  <c r="I521" i="2"/>
  <c r="H521" i="2"/>
  <c r="I519" i="2"/>
  <c r="H519" i="2"/>
  <c r="I517" i="2"/>
  <c r="H517" i="2"/>
  <c r="I515" i="2"/>
  <c r="H515" i="2"/>
  <c r="I513" i="2"/>
  <c r="H513" i="2"/>
  <c r="I504" i="2"/>
  <c r="H504" i="2"/>
  <c r="I457" i="2"/>
  <c r="H457" i="2"/>
  <c r="I455" i="2"/>
  <c r="H455" i="2"/>
  <c r="I453" i="2"/>
  <c r="H453" i="2"/>
  <c r="H404" i="2"/>
  <c r="I402" i="2"/>
  <c r="H402" i="2"/>
  <c r="I396" i="2"/>
  <c r="H396" i="2"/>
  <c r="I385" i="2"/>
  <c r="H385" i="2"/>
  <c r="I376" i="2"/>
  <c r="H376" i="2"/>
  <c r="I374" i="2"/>
  <c r="H374" i="2"/>
  <c r="I349" i="2"/>
  <c r="H349" i="2"/>
  <c r="I347" i="2"/>
  <c r="H347" i="2"/>
  <c r="I340" i="2"/>
  <c r="H340" i="2"/>
  <c r="I338" i="2"/>
  <c r="H338" i="2"/>
  <c r="I329" i="2"/>
  <c r="H329" i="2"/>
  <c r="I322" i="2"/>
  <c r="H322" i="2"/>
  <c r="I319" i="2"/>
  <c r="H319" i="2"/>
  <c r="I315" i="2"/>
  <c r="H315" i="2"/>
  <c r="I313" i="2"/>
  <c r="H313" i="2"/>
  <c r="I311" i="2"/>
  <c r="H311" i="2"/>
  <c r="I307" i="2"/>
  <c r="H307" i="2"/>
  <c r="G309" i="2"/>
  <c r="I305" i="2"/>
  <c r="H305" i="2"/>
  <c r="H296" i="2"/>
  <c r="I294" i="2"/>
  <c r="H294" i="2"/>
  <c r="I289" i="2"/>
  <c r="H289" i="2"/>
  <c r="I240" i="2"/>
  <c r="H240" i="2"/>
  <c r="I231" i="2"/>
  <c r="H231" i="2"/>
  <c r="I227" i="2"/>
  <c r="H227" i="2"/>
  <c r="I225" i="2"/>
  <c r="H225" i="2"/>
  <c r="I218" i="2"/>
  <c r="H218" i="2"/>
  <c r="I216" i="2"/>
  <c r="H216" i="2"/>
  <c r="I194" i="2"/>
  <c r="H194" i="2"/>
  <c r="I182" i="2"/>
  <c r="H182" i="2"/>
  <c r="I177" i="2"/>
  <c r="H177" i="2"/>
  <c r="I175" i="2"/>
  <c r="H175" i="2"/>
  <c r="H167" i="2"/>
  <c r="H137" i="2"/>
  <c r="H158" i="2"/>
  <c r="H163" i="2"/>
  <c r="H165" i="2"/>
  <c r="I167" i="2"/>
  <c r="I165" i="2"/>
  <c r="I163" i="2"/>
  <c r="I158" i="2"/>
  <c r="I137" i="2"/>
  <c r="I114" i="2"/>
  <c r="I106" i="2"/>
  <c r="H106" i="2"/>
  <c r="I92" i="2"/>
  <c r="H92" i="2"/>
  <c r="I90" i="2"/>
  <c r="H90" i="2"/>
  <c r="I88" i="2"/>
  <c r="H88" i="2"/>
  <c r="I73" i="2"/>
  <c r="H73" i="2"/>
  <c r="I31" i="2"/>
  <c r="H31" i="2"/>
  <c r="I26" i="2"/>
  <c r="T26" i="2" s="1"/>
  <c r="H795" i="2"/>
  <c r="I795" i="2"/>
  <c r="H1073" i="2"/>
  <c r="I1073" i="2"/>
  <c r="H1138" i="2"/>
  <c r="I1138" i="2"/>
  <c r="G1138" i="2"/>
  <c r="U1138" i="2"/>
  <c r="H1646" i="2" l="1"/>
  <c r="T1646" i="2" s="1"/>
  <c r="H601" i="2"/>
  <c r="S205" i="2"/>
  <c r="T1570" i="2"/>
  <c r="S1570" i="2"/>
  <c r="T31" i="2"/>
  <c r="S165" i="2"/>
  <c r="T561" i="2"/>
  <c r="S561" i="2"/>
  <c r="S1474" i="2"/>
  <c r="T1474" i="2"/>
  <c r="T1500" i="2"/>
  <c r="S1500" i="2"/>
  <c r="S1138" i="2"/>
  <c r="T1138" i="2"/>
  <c r="H279" i="2"/>
  <c r="G607" i="2"/>
  <c r="U1287" i="2"/>
  <c r="S1646" i="2" l="1"/>
  <c r="T24" i="2"/>
  <c r="T21" i="2"/>
  <c r="S16" i="2"/>
  <c r="S24" i="2"/>
  <c r="S21" i="2"/>
  <c r="S8" i="2"/>
  <c r="G385" i="2" l="1"/>
  <c r="G802" i="2"/>
  <c r="G340" i="2"/>
  <c r="G338" i="2"/>
  <c r="G1507" i="2"/>
  <c r="G315" i="2"/>
  <c r="G1313" i="2"/>
  <c r="G658" i="2"/>
  <c r="U396" i="2"/>
  <c r="T396" i="2"/>
  <c r="S396" i="2"/>
  <c r="U1304" i="2"/>
  <c r="T1304" i="2"/>
  <c r="S1304" i="2"/>
  <c r="G1257" i="2"/>
  <c r="G795" i="2"/>
  <c r="G129" i="2"/>
  <c r="G322" i="2"/>
  <c r="G319" i="2"/>
  <c r="G1197" i="2"/>
  <c r="G1191" i="2"/>
  <c r="G1294" i="2"/>
  <c r="G1484" i="2"/>
  <c r="G1415" i="2" l="1"/>
  <c r="G1412" i="2"/>
  <c r="G1260" i="2"/>
  <c r="G1517" i="2"/>
  <c r="G805" i="2"/>
  <c r="G581" i="2"/>
  <c r="U581" i="2"/>
  <c r="T581" i="2"/>
  <c r="S581" i="2"/>
  <c r="G305" i="2"/>
  <c r="G175" i="2"/>
  <c r="G167" i="2"/>
  <c r="G559" i="2"/>
  <c r="G1203" i="2"/>
  <c r="G567" i="2"/>
  <c r="G875" i="2" l="1"/>
  <c r="G1266" i="2"/>
  <c r="G158" i="2"/>
  <c r="G774" i="2"/>
  <c r="G1592" i="2"/>
  <c r="G1590" i="2" l="1"/>
  <c r="U1393" i="2" l="1"/>
  <c r="T1393" i="2"/>
  <c r="S1393" i="2"/>
  <c r="U1038" i="2"/>
  <c r="T1038" i="2"/>
  <c r="S1038" i="2"/>
  <c r="G1038" i="2"/>
  <c r="S1625" i="2" l="1"/>
  <c r="S1622" i="2"/>
  <c r="T1629" i="2"/>
  <c r="S1629" i="2"/>
  <c r="T1637" i="2"/>
  <c r="S1637" i="2"/>
  <c r="T1625" i="2"/>
  <c r="T1572" i="2"/>
  <c r="S1572" i="2"/>
  <c r="T1643" i="2"/>
  <c r="S1643" i="2"/>
  <c r="T1612" i="2"/>
  <c r="S1612" i="2"/>
  <c r="T1548" i="2"/>
  <c r="S1548" i="2"/>
  <c r="T1560" i="2" l="1"/>
  <c r="S1560" i="2"/>
  <c r="T1586" i="2" l="1"/>
  <c r="S1586" i="2"/>
  <c r="T1550" i="2"/>
  <c r="T1529" i="2"/>
  <c r="T1505" i="2"/>
  <c r="S1505" i="2"/>
  <c r="S1550" i="2"/>
  <c r="S1529" i="2"/>
  <c r="T351" i="2" l="1"/>
  <c r="T279" i="2"/>
  <c r="T211" i="2"/>
  <c r="T202" i="2"/>
  <c r="S177" i="2"/>
  <c r="T167" i="2"/>
  <c r="T124" i="2"/>
  <c r="T120" i="2"/>
  <c r="T84" i="2"/>
  <c r="U574" i="2" l="1"/>
  <c r="T574" i="2"/>
  <c r="S574" i="2"/>
  <c r="U538" i="2"/>
  <c r="T538" i="2"/>
  <c r="S538" i="2"/>
  <c r="Q1490" i="2" l="1"/>
  <c r="Q1495" i="2" s="1"/>
  <c r="U1490" i="2" l="1"/>
  <c r="T1490" i="2"/>
  <c r="S1490" i="2"/>
  <c r="Q231" i="2" l="1"/>
  <c r="Q353" i="2" s="1"/>
  <c r="U229" i="2" l="1"/>
  <c r="T229" i="2"/>
  <c r="S229" i="2"/>
  <c r="U1113" i="2"/>
  <c r="T1113" i="2"/>
  <c r="S1113" i="2"/>
  <c r="U1391" i="2"/>
  <c r="T1391" i="2"/>
  <c r="S1391" i="2"/>
  <c r="U1388" i="2"/>
  <c r="T1388" i="2"/>
  <c r="S1388" i="2"/>
  <c r="U567" i="2" l="1"/>
  <c r="T567" i="2"/>
  <c r="S567" i="2"/>
  <c r="U482" i="2"/>
  <c r="T482" i="2"/>
  <c r="S482" i="2"/>
  <c r="U457" i="2"/>
  <c r="T457" i="2"/>
  <c r="S457" i="2"/>
  <c r="U1404" i="2" l="1"/>
  <c r="T1404" i="2"/>
  <c r="S1404" i="2"/>
  <c r="G1404" i="2"/>
  <c r="U1338" i="2"/>
  <c r="T1338" i="2"/>
  <c r="S1338" i="2"/>
  <c r="G1281" i="2"/>
  <c r="U1281" i="2"/>
  <c r="T1281" i="2"/>
  <c r="S1281" i="2"/>
  <c r="U583" i="2"/>
  <c r="T583" i="2"/>
  <c r="S583" i="2"/>
  <c r="U759" i="2"/>
  <c r="T759" i="2"/>
  <c r="S759" i="2"/>
  <c r="U1342" i="2"/>
  <c r="T1342" i="2"/>
  <c r="S1342" i="2"/>
  <c r="G402" i="2"/>
  <c r="U402" i="2"/>
  <c r="T402" i="2"/>
  <c r="S402" i="2"/>
  <c r="U500" i="2"/>
  <c r="T500" i="2"/>
  <c r="S500" i="2"/>
  <c r="U774" i="2"/>
  <c r="T774" i="2"/>
  <c r="S774" i="2"/>
  <c r="U1232" i="2"/>
  <c r="U1234" i="2"/>
  <c r="T1234" i="2"/>
  <c r="S1234" i="2"/>
  <c r="U776" i="2"/>
  <c r="T776" i="2"/>
  <c r="S776" i="2"/>
  <c r="U1034" i="2"/>
  <c r="T1034" i="2"/>
  <c r="S1034" i="2"/>
  <c r="U218" i="2" l="1"/>
  <c r="T218" i="2"/>
  <c r="S218" i="2"/>
  <c r="S133" i="2"/>
  <c r="T133" i="2"/>
  <c r="U133" i="2"/>
  <c r="U216" i="2"/>
  <c r="T216" i="2"/>
  <c r="S216" i="2"/>
  <c r="U227" i="2" l="1"/>
  <c r="T227" i="2"/>
  <c r="S227" i="2"/>
  <c r="U225" i="2"/>
  <c r="T225" i="2"/>
  <c r="S225" i="2"/>
  <c r="T793" i="2"/>
  <c r="U1531" i="2" l="1"/>
  <c r="T1531" i="2"/>
  <c r="S1531" i="2"/>
  <c r="U1610" i="2"/>
  <c r="T1610" i="2"/>
  <c r="S1610" i="2"/>
  <c r="U327" i="2" l="1"/>
  <c r="T327" i="2"/>
  <c r="S327" i="2"/>
  <c r="U325" i="2"/>
  <c r="T325" i="2"/>
  <c r="S325" i="2"/>
  <c r="U73" i="2"/>
  <c r="T73" i="2"/>
  <c r="S73" i="2"/>
  <c r="S194" i="2"/>
  <c r="U264" i="2"/>
  <c r="U291" i="2"/>
  <c r="T291" i="2"/>
  <c r="S291" i="2"/>
  <c r="U289" i="2"/>
  <c r="T289" i="2"/>
  <c r="S289" i="2"/>
  <c r="U235" i="2"/>
  <c r="T235" i="2"/>
  <c r="S235" i="2"/>
  <c r="U233" i="2"/>
  <c r="T233" i="2"/>
  <c r="S233" i="2"/>
  <c r="U92" i="2"/>
  <c r="T92" i="2"/>
  <c r="S92" i="2"/>
  <c r="U90" i="2"/>
  <c r="T90" i="2"/>
  <c r="S90" i="2"/>
  <c r="U1441" i="2" l="1"/>
  <c r="T1441" i="2"/>
  <c r="S1441" i="2"/>
  <c r="S1211" i="2"/>
  <c r="U1211" i="2"/>
  <c r="U223" i="2"/>
  <c r="T223" i="2"/>
  <c r="S223" i="2"/>
  <c r="U220" i="2"/>
  <c r="T220" i="2"/>
  <c r="S220" i="2"/>
  <c r="T1211" i="2" l="1"/>
  <c r="G165" i="2" l="1"/>
  <c r="G1637" i="2" l="1"/>
  <c r="G1529" i="2"/>
  <c r="U67" i="2"/>
  <c r="T67" i="2"/>
  <c r="S67" i="2"/>
  <c r="G296" i="2" l="1"/>
  <c r="G311" i="2"/>
  <c r="G307" i="2"/>
  <c r="U1197" i="2" l="1"/>
  <c r="T1197" i="2"/>
  <c r="S1197" i="2"/>
  <c r="G1068" i="2"/>
  <c r="G666" i="2" l="1"/>
  <c r="U160" i="2" l="1"/>
  <c r="T160" i="2"/>
  <c r="S160" i="2"/>
  <c r="U184" i="2" l="1"/>
  <c r="T184" i="2"/>
  <c r="S184" i="2"/>
  <c r="G459" i="2" l="1"/>
  <c r="G331" i="2" l="1"/>
  <c r="G766" i="2"/>
  <c r="G833" i="2" l="1"/>
  <c r="G1025" i="2"/>
  <c r="G194" i="2" l="1"/>
  <c r="G345" i="2"/>
  <c r="U886" i="2" l="1"/>
  <c r="T886" i="2"/>
  <c r="S886" i="2"/>
  <c r="G626" i="2"/>
  <c r="G133" i="2"/>
  <c r="G886" i="2" l="1"/>
  <c r="G1622" i="2"/>
  <c r="G382" i="2" l="1"/>
  <c r="G351" i="2"/>
  <c r="G1649" i="2"/>
  <c r="G1646" i="2" s="1"/>
  <c r="G1643" i="2"/>
  <c r="G269" i="2"/>
  <c r="U114" i="2" l="1"/>
  <c r="T114" i="2"/>
  <c r="S114" i="2"/>
  <c r="S828" i="2"/>
  <c r="T828" i="2"/>
  <c r="U828" i="2"/>
  <c r="G839" i="2"/>
  <c r="G593" i="2" l="1"/>
  <c r="G1519" i="2" l="1"/>
  <c r="G126" i="2"/>
  <c r="U1426" i="2" l="1"/>
  <c r="S523" i="2" l="1"/>
  <c r="T1544" i="2" l="1"/>
  <c r="T1541" i="2"/>
  <c r="T1535" i="2"/>
  <c r="T1533" i="2"/>
  <c r="T1622" i="2"/>
  <c r="T1592" i="2"/>
  <c r="T1590" i="2"/>
  <c r="T1584" i="2"/>
  <c r="T1641" i="2"/>
  <c r="T1639" i="2"/>
  <c r="T1635" i="2"/>
  <c r="T1552" i="2"/>
  <c r="T1576" i="2"/>
  <c r="T1574" i="2"/>
  <c r="T1582" i="2"/>
  <c r="T1578" i="2"/>
  <c r="T1519" i="2"/>
  <c r="T1517" i="2"/>
  <c r="T1649" i="2"/>
  <c r="T1618" i="2"/>
  <c r="T1615" i="2"/>
  <c r="T1563" i="2"/>
  <c r="T1557" i="2"/>
  <c r="T1554" i="2"/>
  <c r="T1546" i="2"/>
  <c r="T1608" i="2"/>
  <c r="T1606" i="2"/>
  <c r="T1527" i="2"/>
  <c r="T1509" i="2"/>
  <c r="T1511" i="2"/>
  <c r="T1507" i="2"/>
  <c r="T1653" i="2" l="1"/>
  <c r="T1486" i="2"/>
  <c r="T1484" i="2"/>
  <c r="T1482" i="2"/>
  <c r="T1479" i="2"/>
  <c r="T1476" i="2"/>
  <c r="T1457" i="2"/>
  <c r="T1455" i="2"/>
  <c r="T1464" i="2"/>
  <c r="T1459" i="2"/>
  <c r="T1418" i="2"/>
  <c r="T1435" i="2"/>
  <c r="T1415" i="2"/>
  <c r="T1412" i="2"/>
  <c r="T1433" i="2"/>
  <c r="T1431" i="2"/>
  <c r="T1410" i="2"/>
  <c r="T614" i="2"/>
  <c r="T1402" i="2"/>
  <c r="T1400" i="2"/>
  <c r="T1378" i="2"/>
  <c r="T1386" i="2"/>
  <c r="T1345" i="2"/>
  <c r="T1311" i="2"/>
  <c r="T1309" i="2"/>
  <c r="T1302" i="2"/>
  <c r="T1313" i="2"/>
  <c r="T1300" i="2"/>
  <c r="T1294" i="2"/>
  <c r="T879" i="2"/>
  <c r="T1292" i="2"/>
  <c r="T1255" i="2"/>
  <c r="T1253" i="2"/>
  <c r="T1266" i="2"/>
  <c r="T1263" i="2"/>
  <c r="T1260" i="2"/>
  <c r="T1257" i="2"/>
  <c r="T1376" i="2"/>
  <c r="T1213" i="2"/>
  <c r="T1208" i="2"/>
  <c r="T1203" i="2"/>
  <c r="T1191" i="2"/>
  <c r="T502" i="2"/>
  <c r="T1174" i="2"/>
  <c r="T1153" i="2"/>
  <c r="T1032" i="2"/>
  <c r="T1030" i="2"/>
  <c r="T1160" i="2"/>
  <c r="T1158" i="2"/>
  <c r="T1162" i="2"/>
  <c r="T1164" i="2"/>
  <c r="T1150" i="2"/>
  <c r="T1148" i="2"/>
  <c r="T1025" i="2"/>
  <c r="T1136" i="2"/>
  <c r="T1124" i="2"/>
  <c r="T1145" i="2"/>
  <c r="T1073" i="2"/>
  <c r="T1071" i="2"/>
  <c r="T1068" i="2"/>
  <c r="T953" i="2"/>
  <c r="T972" i="2"/>
  <c r="T1005" i="2"/>
  <c r="T1003" i="2"/>
  <c r="T933" i="2"/>
  <c r="T920" i="2"/>
  <c r="T894" i="2"/>
  <c r="T875" i="2"/>
  <c r="T839" i="2"/>
  <c r="T845" i="2"/>
  <c r="T841" i="2"/>
  <c r="T824" i="2"/>
  <c r="T826" i="2"/>
  <c r="T795" i="2"/>
  <c r="T807" i="2"/>
  <c r="T805" i="2"/>
  <c r="T802" i="2"/>
  <c r="T797" i="2"/>
  <c r="T781" i="2"/>
  <c r="T787" i="2"/>
  <c r="T785" i="2"/>
  <c r="T789" i="2"/>
  <c r="T772" i="2"/>
  <c r="T766" i="2"/>
  <c r="T497" i="2"/>
  <c r="T764" i="2"/>
  <c r="T768" i="2"/>
  <c r="T751" i="2"/>
  <c r="T749" i="2"/>
  <c r="T734" i="2"/>
  <c r="T732" i="2"/>
  <c r="T730" i="2"/>
  <c r="T726" i="2"/>
  <c r="T721" i="2"/>
  <c r="T723" i="2"/>
  <c r="T716" i="2"/>
  <c r="T714" i="2"/>
  <c r="T695" i="2"/>
  <c r="T718" i="2"/>
  <c r="T708" i="2"/>
  <c r="T680" i="2"/>
  <c r="T648" i="2"/>
  <c r="T643" i="2"/>
  <c r="T666" i="2"/>
  <c r="T658" i="2"/>
  <c r="T653" i="2"/>
  <c r="T639" i="2"/>
  <c r="T637" i="2"/>
  <c r="T632" i="2"/>
  <c r="T620" i="2"/>
  <c r="T618" i="2"/>
  <c r="T622" i="2"/>
  <c r="T616" i="2"/>
  <c r="T624" i="2"/>
  <c r="T611" i="2"/>
  <c r="T609" i="2"/>
  <c r="T607" i="2"/>
  <c r="T604" i="2"/>
  <c r="T601" i="2"/>
  <c r="T598" i="2"/>
  <c r="T593" i="2"/>
  <c r="T585" i="2"/>
  <c r="T833" i="2"/>
  <c r="T564" i="2"/>
  <c r="T577" i="2"/>
  <c r="T559" i="2"/>
  <c r="T557" i="2"/>
  <c r="T739" i="2"/>
  <c r="T551" i="2"/>
  <c r="T529" i="2"/>
  <c r="T526" i="2"/>
  <c r="T523" i="2"/>
  <c r="T521" i="2"/>
  <c r="T519" i="2"/>
  <c r="T517" i="2"/>
  <c r="T515" i="2"/>
  <c r="T513" i="2"/>
  <c r="T506" i="2"/>
  <c r="T504" i="2"/>
  <c r="T479" i="2"/>
  <c r="T459" i="2"/>
  <c r="T455" i="2"/>
  <c r="T453" i="2"/>
  <c r="T436" i="2"/>
  <c r="T424" i="2"/>
  <c r="T421" i="2"/>
  <c r="T413" i="2"/>
  <c r="T411" i="2"/>
  <c r="T404" i="2"/>
  <c r="T494" i="2"/>
  <c r="T400" i="2"/>
  <c r="T398" i="2"/>
  <c r="T385" i="2"/>
  <c r="T382" i="2"/>
  <c r="T376" i="2"/>
  <c r="T374" i="2"/>
  <c r="T372" i="2"/>
  <c r="T357" i="2"/>
  <c r="T367" i="2"/>
  <c r="T349" i="2"/>
  <c r="T347" i="2"/>
  <c r="T345" i="2"/>
  <c r="T342" i="2"/>
  <c r="T340" i="2"/>
  <c r="T338" i="2"/>
  <c r="T336" i="2"/>
  <c r="T334" i="2"/>
  <c r="T331" i="2"/>
  <c r="T329" i="2"/>
  <c r="T322" i="2"/>
  <c r="T319" i="2"/>
  <c r="T317" i="2"/>
  <c r="T313" i="2"/>
  <c r="T311" i="2"/>
  <c r="T309" i="2"/>
  <c r="T307" i="2"/>
  <c r="T305" i="2"/>
  <c r="T315" i="2"/>
  <c r="T300" i="2"/>
  <c r="T298" i="2"/>
  <c r="T296" i="2"/>
  <c r="T269" i="2"/>
  <c r="T248" i="2"/>
  <c r="T246" i="2"/>
  <c r="T294" i="2"/>
  <c r="T244" i="2"/>
  <c r="T242" i="2"/>
  <c r="T240" i="2"/>
  <c r="T237" i="2"/>
  <c r="T231" i="2"/>
  <c r="T213" i="2"/>
  <c r="T207" i="2"/>
  <c r="T196" i="2"/>
  <c r="T194" i="2"/>
  <c r="T187" i="2"/>
  <c r="T182" i="2"/>
  <c r="T179" i="2"/>
  <c r="T177" i="2"/>
  <c r="T175" i="2"/>
  <c r="T172" i="2"/>
  <c r="T169" i="2"/>
  <c r="T165" i="2"/>
  <c r="S1544" i="2"/>
  <c r="S1541" i="2"/>
  <c r="S1535" i="2"/>
  <c r="S1533" i="2"/>
  <c r="S1592" i="2"/>
  <c r="S1590" i="2"/>
  <c r="S1584" i="2"/>
  <c r="S1641" i="2"/>
  <c r="S1639" i="2"/>
  <c r="S1635" i="2"/>
  <c r="S1552" i="2"/>
  <c r="S1576" i="2"/>
  <c r="S1574" i="2"/>
  <c r="S1582" i="2"/>
  <c r="S1578" i="2"/>
  <c r="S1519" i="2"/>
  <c r="S1517" i="2"/>
  <c r="S1649" i="2"/>
  <c r="S1618" i="2"/>
  <c r="S1615" i="2"/>
  <c r="S1563" i="2"/>
  <c r="S1557" i="2"/>
  <c r="S1554" i="2"/>
  <c r="S1546" i="2"/>
  <c r="S1608" i="2"/>
  <c r="S1606" i="2"/>
  <c r="S1527" i="2"/>
  <c r="S1511" i="2"/>
  <c r="S1509" i="2"/>
  <c r="S1507" i="2"/>
  <c r="S1486" i="2"/>
  <c r="S1484" i="2"/>
  <c r="S1482" i="2"/>
  <c r="S1479" i="2"/>
  <c r="S1476" i="2"/>
  <c r="S1457" i="2"/>
  <c r="S1455" i="2"/>
  <c r="S1464" i="2"/>
  <c r="S1459" i="2"/>
  <c r="S1418" i="2"/>
  <c r="S1435" i="2"/>
  <c r="S1415" i="2"/>
  <c r="S1412" i="2"/>
  <c r="S1433" i="2"/>
  <c r="S1410" i="2"/>
  <c r="S614" i="2"/>
  <c r="S1402" i="2"/>
  <c r="S1400" i="2"/>
  <c r="S1378" i="2"/>
  <c r="S1386" i="2"/>
  <c r="S1345" i="2"/>
  <c r="S1311" i="2"/>
  <c r="S1309" i="2"/>
  <c r="S1302" i="2"/>
  <c r="S1313" i="2"/>
  <c r="S1300" i="2"/>
  <c r="S1294" i="2"/>
  <c r="S879" i="2"/>
  <c r="S1292" i="2"/>
  <c r="S1255" i="2"/>
  <c r="S1253" i="2"/>
  <c r="S1266" i="2"/>
  <c r="S1263" i="2"/>
  <c r="S1260" i="2"/>
  <c r="S1257" i="2"/>
  <c r="S1376" i="2"/>
  <c r="S1213" i="2"/>
  <c r="S1208" i="2"/>
  <c r="S1203" i="2"/>
  <c r="S1191" i="2"/>
  <c r="S502" i="2"/>
  <c r="S1174" i="2"/>
  <c r="S1153" i="2"/>
  <c r="S1032" i="2"/>
  <c r="S1030" i="2"/>
  <c r="S1160" i="2"/>
  <c r="S1158" i="2"/>
  <c r="S1162" i="2"/>
  <c r="S1164" i="2"/>
  <c r="S1150" i="2"/>
  <c r="S1148" i="2"/>
  <c r="S1025" i="2"/>
  <c r="S1136" i="2"/>
  <c r="S1124" i="2"/>
  <c r="S1145" i="2"/>
  <c r="S1073" i="2"/>
  <c r="S1071" i="2"/>
  <c r="S1068" i="2"/>
  <c r="S953" i="2"/>
  <c r="S972" i="2"/>
  <c r="S1005" i="2"/>
  <c r="S1003" i="2"/>
  <c r="S933" i="2"/>
  <c r="S920" i="2"/>
  <c r="S894" i="2"/>
  <c r="S875" i="2"/>
  <c r="S839" i="2"/>
  <c r="S845" i="2"/>
  <c r="S841" i="2"/>
  <c r="S824" i="2"/>
  <c r="S826" i="2"/>
  <c r="S795" i="2"/>
  <c r="S807" i="2"/>
  <c r="S805" i="2"/>
  <c r="S802" i="2"/>
  <c r="S797" i="2"/>
  <c r="S793" i="2"/>
  <c r="S781" i="2"/>
  <c r="S787" i="2"/>
  <c r="S785" i="2"/>
  <c r="S789" i="2"/>
  <c r="S772" i="2"/>
  <c r="S766" i="2"/>
  <c r="S497" i="2"/>
  <c r="S764" i="2"/>
  <c r="S762" i="2"/>
  <c r="S768" i="2"/>
  <c r="S751" i="2"/>
  <c r="S749" i="2"/>
  <c r="S734" i="2"/>
  <c r="S732" i="2"/>
  <c r="S730" i="2"/>
  <c r="S726" i="2"/>
  <c r="S721" i="2"/>
  <c r="S723" i="2"/>
  <c r="S716" i="2"/>
  <c r="S714" i="2"/>
  <c r="S695" i="2"/>
  <c r="S718" i="2"/>
  <c r="S708" i="2"/>
  <c r="S680" i="2"/>
  <c r="S648" i="2"/>
  <c r="S643" i="2"/>
  <c r="S666" i="2"/>
  <c r="S658" i="2"/>
  <c r="S653" i="2"/>
  <c r="S639" i="2"/>
  <c r="S637" i="2"/>
  <c r="S632" i="2"/>
  <c r="S620" i="2"/>
  <c r="S618" i="2"/>
  <c r="S622" i="2"/>
  <c r="S616" i="2"/>
  <c r="S628" i="2"/>
  <c r="S626" i="2"/>
  <c r="S624" i="2"/>
  <c r="S611" i="2"/>
  <c r="S609" i="2"/>
  <c r="S607" i="2"/>
  <c r="S604" i="2"/>
  <c r="S601" i="2"/>
  <c r="S598" i="2"/>
  <c r="S593" i="2"/>
  <c r="S585" i="2"/>
  <c r="S833" i="2"/>
  <c r="S564" i="2"/>
  <c r="S577" i="2"/>
  <c r="S559" i="2"/>
  <c r="S557" i="2"/>
  <c r="S739" i="2"/>
  <c r="S526" i="2"/>
  <c r="S515" i="2"/>
  <c r="S513" i="2"/>
  <c r="S506" i="2"/>
  <c r="S504" i="2"/>
  <c r="S479" i="2"/>
  <c r="S459" i="2"/>
  <c r="S455" i="2"/>
  <c r="S453" i="2"/>
  <c r="S436" i="2"/>
  <c r="S424" i="2"/>
  <c r="S421" i="2"/>
  <c r="S413" i="2"/>
  <c r="S494" i="2"/>
  <c r="S400" i="2"/>
  <c r="S398" i="2"/>
  <c r="S385" i="2"/>
  <c r="S382" i="2"/>
  <c r="S372" i="2"/>
  <c r="S357" i="2"/>
  <c r="S367" i="2"/>
  <c r="S351" i="2"/>
  <c r="S349" i="2"/>
  <c r="S347" i="2"/>
  <c r="S342" i="2"/>
  <c r="S340" i="2"/>
  <c r="S331" i="2"/>
  <c r="S319" i="2"/>
  <c r="S317" i="2"/>
  <c r="S315" i="2"/>
  <c r="S313" i="2"/>
  <c r="S311" i="2"/>
  <c r="S309" i="2"/>
  <c r="S307" i="2"/>
  <c r="S300" i="2"/>
  <c r="S298" i="2"/>
  <c r="S296" i="2"/>
  <c r="S279" i="2"/>
  <c r="S269" i="2"/>
  <c r="S246" i="2"/>
  <c r="S237" i="2"/>
  <c r="S231" i="2"/>
  <c r="S26" i="2"/>
  <c r="S179" i="2"/>
  <c r="U1533" i="2" l="1"/>
  <c r="U1629" i="2"/>
  <c r="U1586" i="2"/>
  <c r="U1584" i="2"/>
  <c r="U1641" i="2"/>
  <c r="U1639" i="2"/>
  <c r="U1635" i="2"/>
  <c r="U1552" i="2"/>
  <c r="U1550" i="2"/>
  <c r="U1576" i="2"/>
  <c r="U1574" i="2"/>
  <c r="U1572" i="2"/>
  <c r="U1578" i="2"/>
  <c r="U1519" i="2"/>
  <c r="U1517" i="2"/>
  <c r="U1649" i="2"/>
  <c r="U1643" i="2"/>
  <c r="U1612" i="2"/>
  <c r="U1560" i="2"/>
  <c r="U1548" i="2"/>
  <c r="U1606" i="2"/>
  <c r="U1529" i="2"/>
  <c r="U1527" i="2"/>
  <c r="U1511" i="2"/>
  <c r="U1509" i="2"/>
  <c r="U1474" i="2"/>
  <c r="U1486" i="2"/>
  <c r="U1482" i="2"/>
  <c r="U1476" i="2"/>
  <c r="U1455" i="2"/>
  <c r="U1464" i="2"/>
  <c r="U1459" i="2"/>
  <c r="U1418" i="2"/>
  <c r="U1438" i="2"/>
  <c r="T1438" i="2"/>
  <c r="S1438" i="2"/>
  <c r="U1435" i="2"/>
  <c r="U1415" i="2"/>
  <c r="U1431" i="2"/>
  <c r="S1431" i="2"/>
  <c r="U1386" i="2"/>
  <c r="U1302" i="2"/>
  <c r="U879" i="2"/>
  <c r="U1255" i="2"/>
  <c r="U1145" i="2"/>
  <c r="U920" i="2"/>
  <c r="U875" i="2"/>
  <c r="U826" i="2"/>
  <c r="U805" i="2"/>
  <c r="U785" i="2"/>
  <c r="U789" i="2"/>
  <c r="U772" i="2"/>
  <c r="U497" i="2"/>
  <c r="U762" i="2"/>
  <c r="T762" i="2"/>
  <c r="U734" i="2"/>
  <c r="U714" i="2"/>
  <c r="U718" i="2"/>
  <c r="U708" i="2"/>
  <c r="U648" i="2"/>
  <c r="U643" i="2"/>
  <c r="U666" i="2"/>
  <c r="U658" i="2"/>
  <c r="U632" i="2"/>
  <c r="U630" i="2"/>
  <c r="T630" i="2"/>
  <c r="S630" i="2"/>
  <c r="U628" i="2"/>
  <c r="T628" i="2"/>
  <c r="U626" i="2"/>
  <c r="T626" i="2"/>
  <c r="U624" i="2"/>
  <c r="U598" i="2"/>
  <c r="U559" i="2"/>
  <c r="U551" i="2"/>
  <c r="S551" i="2"/>
  <c r="U529" i="2"/>
  <c r="S529" i="2"/>
  <c r="U523" i="2"/>
  <c r="U521" i="2"/>
  <c r="S521" i="2"/>
  <c r="U519" i="2"/>
  <c r="S519" i="2"/>
  <c r="U517" i="2"/>
  <c r="S517" i="2"/>
  <c r="U424" i="2"/>
  <c r="U411" i="2"/>
  <c r="S411" i="2"/>
  <c r="U404" i="2"/>
  <c r="S404" i="2"/>
  <c r="U374" i="2"/>
  <c r="S374" i="2"/>
  <c r="U351" i="2"/>
  <c r="U345" i="2"/>
  <c r="S345" i="2"/>
  <c r="U338" i="2"/>
  <c r="S338" i="2"/>
  <c r="U336" i="2"/>
  <c r="S336" i="2"/>
  <c r="U334" i="2"/>
  <c r="S334" i="2"/>
  <c r="U329" i="2"/>
  <c r="S329" i="2"/>
  <c r="U322" i="2"/>
  <c r="S322" i="2"/>
  <c r="U309" i="2"/>
  <c r="U305" i="2"/>
  <c r="S305" i="2"/>
  <c r="U248" i="2"/>
  <c r="S248" i="2"/>
  <c r="U294" i="2"/>
  <c r="S294" i="2"/>
  <c r="U244" i="2"/>
  <c r="S244" i="2"/>
  <c r="U242" i="2"/>
  <c r="S242" i="2"/>
  <c r="U240" i="2"/>
  <c r="S240" i="2"/>
  <c r="U213" i="2"/>
  <c r="S213" i="2"/>
  <c r="U211" i="2"/>
  <c r="S211" i="2"/>
  <c r="U207" i="2"/>
  <c r="S207" i="2"/>
  <c r="U196" i="2"/>
  <c r="S196" i="2"/>
  <c r="U187" i="2"/>
  <c r="S187" i="2"/>
  <c r="U182" i="2"/>
  <c r="S182" i="2"/>
  <c r="U175" i="2"/>
  <c r="S175" i="2"/>
  <c r="U172" i="2"/>
  <c r="S172" i="2"/>
  <c r="U169" i="2"/>
  <c r="S169" i="2"/>
  <c r="U141" i="2"/>
  <c r="T141" i="2"/>
  <c r="S141" i="2"/>
  <c r="U124" i="2"/>
  <c r="S124" i="2"/>
  <c r="U122" i="2"/>
  <c r="T122" i="2"/>
  <c r="S122" i="2"/>
  <c r="U120" i="2"/>
  <c r="S120" i="2"/>
  <c r="U1030" i="2"/>
  <c r="U1158" i="2"/>
  <c r="G1457" i="2"/>
  <c r="G1309" i="2"/>
  <c r="G879" i="2"/>
  <c r="G1292" i="2" s="1"/>
  <c r="G502" i="2"/>
  <c r="G1073" i="2" l="1"/>
  <c r="G1482" i="2" l="1"/>
  <c r="G653" i="2"/>
  <c r="G630" i="2" l="1"/>
  <c r="G26" i="2"/>
  <c r="G1253" i="2" l="1"/>
  <c r="G279" i="2"/>
  <c r="G329" i="2" l="1"/>
  <c r="U165" i="2"/>
  <c r="S167" i="2"/>
  <c r="U167" i="2"/>
  <c r="G1311" i="2" l="1"/>
  <c r="G1459" i="2" l="1"/>
  <c r="U1150" i="2"/>
  <c r="U1546" i="2"/>
  <c r="U1032" i="2"/>
  <c r="U1160" i="2"/>
  <c r="G529" i="2"/>
  <c r="G628" i="2"/>
  <c r="U1618" i="2"/>
  <c r="S31" i="2"/>
  <c r="S55" i="2"/>
  <c r="T55" i="2"/>
  <c r="U55" i="2"/>
  <c r="S60" i="2"/>
  <c r="T60" i="2"/>
  <c r="U60" i="2"/>
  <c r="S75" i="2"/>
  <c r="T75" i="2"/>
  <c r="U75" i="2"/>
  <c r="S79" i="2"/>
  <c r="T79" i="2"/>
  <c r="U79" i="2"/>
  <c r="S84" i="2"/>
  <c r="U84" i="2"/>
  <c r="S86" i="2"/>
  <c r="T86" i="2"/>
  <c r="U86" i="2"/>
  <c r="S88" i="2"/>
  <c r="T88" i="2"/>
  <c r="U88" i="2"/>
  <c r="S143" i="2"/>
  <c r="T143" i="2"/>
  <c r="U143" i="2"/>
  <c r="S145" i="2"/>
  <c r="T145" i="2"/>
  <c r="U145" i="2"/>
  <c r="S148" i="2"/>
  <c r="T148" i="2"/>
  <c r="U148" i="2"/>
  <c r="S150" i="2"/>
  <c r="T150" i="2"/>
  <c r="U150" i="2"/>
  <c r="S106" i="2"/>
  <c r="T106" i="2"/>
  <c r="U106" i="2"/>
  <c r="S118" i="2"/>
  <c r="T118" i="2"/>
  <c r="U118" i="2"/>
  <c r="S126" i="2"/>
  <c r="T126" i="2"/>
  <c r="U126" i="2"/>
  <c r="S129" i="2"/>
  <c r="T129" i="2"/>
  <c r="U129" i="2"/>
  <c r="S131" i="2"/>
  <c r="T131" i="2"/>
  <c r="U131" i="2"/>
  <c r="S135" i="2"/>
  <c r="T135" i="2"/>
  <c r="U135" i="2"/>
  <c r="S137" i="2"/>
  <c r="T137" i="2"/>
  <c r="U137" i="2"/>
  <c r="S139" i="2"/>
  <c r="T139" i="2"/>
  <c r="U139" i="2"/>
  <c r="S158" i="2"/>
  <c r="T158" i="2"/>
  <c r="U158" i="2"/>
  <c r="S163" i="2"/>
  <c r="T163" i="2"/>
  <c r="U163" i="2"/>
  <c r="S261" i="2"/>
  <c r="T261" i="2"/>
  <c r="U261" i="2"/>
  <c r="U177" i="2"/>
  <c r="U179" i="2"/>
  <c r="U194" i="2"/>
  <c r="S202" i="2"/>
  <c r="U202" i="2"/>
  <c r="U231" i="2"/>
  <c r="U237" i="2"/>
  <c r="U246" i="2"/>
  <c r="U269" i="2"/>
  <c r="U279" i="2"/>
  <c r="U296" i="2"/>
  <c r="U298" i="2"/>
  <c r="U300" i="2"/>
  <c r="U307" i="2"/>
  <c r="U311" i="2"/>
  <c r="U313" i="2"/>
  <c r="U315" i="2"/>
  <c r="U317" i="2"/>
  <c r="U319" i="2"/>
  <c r="U331" i="2"/>
  <c r="U340" i="2"/>
  <c r="U342" i="2"/>
  <c r="U347" i="2"/>
  <c r="U349" i="2"/>
  <c r="U367" i="2"/>
  <c r="U357" i="2"/>
  <c r="U372" i="2"/>
  <c r="S376" i="2"/>
  <c r="U376" i="2"/>
  <c r="U382" i="2"/>
  <c r="U385" i="2"/>
  <c r="U398" i="2"/>
  <c r="U400" i="2"/>
  <c r="U494" i="2"/>
  <c r="U413" i="2"/>
  <c r="U421" i="2"/>
  <c r="U436" i="2"/>
  <c r="U453" i="2"/>
  <c r="U455" i="2"/>
  <c r="U459" i="2"/>
  <c r="U479" i="2"/>
  <c r="U504" i="2"/>
  <c r="U506" i="2"/>
  <c r="U513" i="2"/>
  <c r="U515" i="2"/>
  <c r="U526" i="2"/>
  <c r="U739" i="2"/>
  <c r="U557" i="2"/>
  <c r="U577" i="2"/>
  <c r="U564" i="2"/>
  <c r="U833" i="2"/>
  <c r="U585" i="2"/>
  <c r="U593" i="2"/>
  <c r="U601" i="2"/>
  <c r="U604" i="2"/>
  <c r="U607" i="2"/>
  <c r="U609" i="2"/>
  <c r="U611" i="2"/>
  <c r="U616" i="2"/>
  <c r="U622" i="2"/>
  <c r="U618" i="2"/>
  <c r="U620" i="2"/>
  <c r="U637" i="2"/>
  <c r="U639" i="2"/>
  <c r="U653" i="2"/>
  <c r="U680" i="2"/>
  <c r="U695" i="2"/>
  <c r="U716" i="2"/>
  <c r="U723" i="2"/>
  <c r="U721" i="2"/>
  <c r="U726" i="2"/>
  <c r="U730" i="2"/>
  <c r="U732" i="2"/>
  <c r="U749" i="2"/>
  <c r="U751" i="2"/>
  <c r="U768" i="2"/>
  <c r="U764" i="2"/>
  <c r="U766" i="2"/>
  <c r="U787" i="2"/>
  <c r="U781" i="2"/>
  <c r="U793" i="2"/>
  <c r="U797" i="2"/>
  <c r="U802" i="2"/>
  <c r="U807" i="2"/>
  <c r="U795" i="2"/>
  <c r="U824" i="2"/>
  <c r="U841" i="2"/>
  <c r="U845" i="2"/>
  <c r="U839" i="2"/>
  <c r="U894" i="2"/>
  <c r="U933" i="2"/>
  <c r="U1003" i="2"/>
  <c r="U1005" i="2"/>
  <c r="U972" i="2"/>
  <c r="U953" i="2"/>
  <c r="U1068" i="2"/>
  <c r="U1071" i="2"/>
  <c r="U1073" i="2"/>
  <c r="U1124" i="2"/>
  <c r="U1136" i="2"/>
  <c r="U1025" i="2"/>
  <c r="U1148" i="2"/>
  <c r="U1164" i="2"/>
  <c r="U1162" i="2"/>
  <c r="U1153" i="2"/>
  <c r="U1174" i="2"/>
  <c r="U502" i="2"/>
  <c r="U1191" i="2"/>
  <c r="U1203" i="2"/>
  <c r="U1208" i="2"/>
  <c r="U1213" i="2"/>
  <c r="U1376" i="2"/>
  <c r="U1257" i="2"/>
  <c r="U1260" i="2"/>
  <c r="U1263" i="2"/>
  <c r="U1266" i="2"/>
  <c r="U1253" i="2"/>
  <c r="U1292" i="2"/>
  <c r="U1294" i="2"/>
  <c r="U1300" i="2"/>
  <c r="U1313" i="2"/>
  <c r="U1309" i="2"/>
  <c r="U1311" i="2"/>
  <c r="U1345" i="2"/>
  <c r="U1378" i="2"/>
  <c r="U1400" i="2"/>
  <c r="U1402" i="2"/>
  <c r="U614" i="2"/>
  <c r="U1410" i="2"/>
  <c r="U1433" i="2"/>
  <c r="U1412" i="2"/>
  <c r="U1457" i="2"/>
  <c r="U1479" i="2"/>
  <c r="U1484" i="2"/>
  <c r="U1505" i="2"/>
  <c r="U1507" i="2"/>
  <c r="U1608" i="2"/>
  <c r="U1554" i="2"/>
  <c r="U1557" i="2"/>
  <c r="U1563" i="2"/>
  <c r="U1615" i="2"/>
  <c r="U1582" i="2"/>
  <c r="U1637" i="2"/>
  <c r="U1590" i="2"/>
  <c r="U1592" i="2"/>
  <c r="U1622" i="2"/>
  <c r="U1625" i="2"/>
  <c r="U1535" i="2"/>
  <c r="U1541" i="2"/>
  <c r="U1544" i="2"/>
  <c r="U1495" i="2" l="1"/>
  <c r="U1653" i="2"/>
  <c r="G131" i="2"/>
  <c r="G1550" i="2"/>
  <c r="G1486" i="2"/>
  <c r="G624" i="2"/>
  <c r="U1655" i="2" l="1"/>
  <c r="V1653" i="2"/>
  <c r="W1653" i="2" s="1"/>
  <c r="S1287" i="2"/>
  <c r="T1287" i="2"/>
  <c r="S1232" i="2"/>
  <c r="T1232" i="2"/>
  <c r="S264" i="2"/>
  <c r="T264" i="2"/>
  <c r="S1426" i="2" l="1"/>
  <c r="T1426" i="2"/>
  <c r="T1495" i="2" s="1"/>
  <c r="V1495" i="2" s="1"/>
  <c r="W1495" i="2" s="1"/>
  <c r="T1655" i="2" l="1"/>
  <c r="T1657" i="2" s="1"/>
  <c r="T1659" i="2" s="1"/>
  <c r="A1" i="2" s="1"/>
</calcChain>
</file>

<file path=xl/comments1.xml><?xml version="1.0" encoding="utf-8"?>
<comments xmlns="http://schemas.openxmlformats.org/spreadsheetml/2006/main">
  <authors>
    <author>Windows User</author>
    <author>OPTCL</author>
    <author>Hewlett-Packard Company</author>
    <author>K.K.Mishra</author>
  </authors>
  <commentList>
    <comment ref="R10" authorId="0" shapeId="0">
      <text>
        <r>
          <rPr>
            <b/>
            <sz val="9"/>
            <color indexed="81"/>
            <rFont val="Tahoma"/>
            <charset val="1"/>
          </rPr>
          <t>Charged on 05.11.2018</t>
        </r>
      </text>
    </comment>
    <comment ref="R12" authorId="0" shapeId="0">
      <text>
        <r>
          <rPr>
            <b/>
            <sz val="9"/>
            <color indexed="81"/>
            <rFont val="Tahoma"/>
            <charset val="1"/>
          </rPr>
          <t>Charged on 05.11.2018</t>
        </r>
      </text>
    </comment>
    <comment ref="B67" authorId="1" shapeId="0">
      <text>
        <r>
          <rPr>
            <b/>
            <sz val="9"/>
            <color indexed="81"/>
            <rFont val="Tahoma"/>
            <family val="2"/>
          </rPr>
          <t>Newly Added</t>
        </r>
      </text>
    </comment>
    <comment ref="B73" authorId="1" shapeId="0">
      <text>
        <r>
          <rPr>
            <b/>
            <sz val="9"/>
            <color indexed="81"/>
            <rFont val="Tahoma"/>
            <family val="2"/>
          </rPr>
          <t>Newly Added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0" authorId="1" shapeId="0">
      <text>
        <r>
          <rPr>
            <b/>
            <sz val="9"/>
            <color indexed="81"/>
            <rFont val="Tahoma"/>
            <family val="2"/>
          </rPr>
          <t>Added newly</t>
        </r>
      </text>
    </comment>
    <comment ref="B92" authorId="1" shapeId="0">
      <text>
        <r>
          <rPr>
            <b/>
            <sz val="9"/>
            <color indexed="81"/>
            <rFont val="Tahoma"/>
            <family val="2"/>
          </rPr>
          <t>Added newly</t>
        </r>
      </text>
    </comment>
    <comment ref="B94" authorId="1" shapeId="0">
      <text>
        <r>
          <rPr>
            <b/>
            <sz val="9"/>
            <color indexed="81"/>
            <rFont val="Tahoma"/>
            <family val="2"/>
          </rPr>
          <t>Added newly</t>
        </r>
      </text>
    </comment>
    <comment ref="B100" authorId="1" shapeId="0">
      <text>
        <r>
          <rPr>
            <b/>
            <sz val="9"/>
            <color indexed="81"/>
            <rFont val="Tahoma"/>
            <family val="2"/>
          </rPr>
          <t>Added newly</t>
        </r>
      </text>
    </comment>
    <comment ref="Q131" authorId="1" shapeId="0">
      <text>
        <r>
          <rPr>
            <b/>
            <sz val="9"/>
            <color indexed="81"/>
            <rFont val="Tahoma"/>
            <family val="2"/>
          </rPr>
          <t>Confrimed from CP Branch</t>
        </r>
      </text>
    </comment>
    <comment ref="Q133" authorId="1" shapeId="0">
      <text>
        <r>
          <rPr>
            <b/>
            <sz val="9"/>
            <color indexed="81"/>
            <rFont val="Tahoma"/>
            <family val="2"/>
          </rPr>
          <t>Confrimed from CP Branch</t>
        </r>
      </text>
    </comment>
    <comment ref="B143" authorId="1" shapeId="0">
      <text>
        <r>
          <rPr>
            <b/>
            <sz val="9"/>
            <color indexed="81"/>
            <rFont val="Tahoma"/>
            <family val="2"/>
          </rPr>
          <t>Earlier it was Bidanasi- Chandaka</t>
        </r>
      </text>
    </comment>
    <comment ref="Q150" authorId="1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Chandaka-B LILO charged on 28.03.2017</t>
        </r>
      </text>
    </comment>
    <comment ref="Q156" authorId="1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Chandaka-B LILO charged on 28.03.2017</t>
        </r>
      </text>
    </comment>
    <comment ref="B229" authorId="1" shapeId="0">
      <text>
        <r>
          <rPr>
            <b/>
            <sz val="9"/>
            <color indexed="81"/>
            <rFont val="Tahoma"/>
            <family val="2"/>
          </rPr>
          <t>Part of 400kV Meramundali Mendhasala Ckt - II</t>
        </r>
      </text>
    </comment>
    <comment ref="Q229" authorId="1" shapeId="0">
      <text>
        <r>
          <rPr>
            <b/>
            <sz val="9"/>
            <color indexed="81"/>
            <rFont val="Tahoma"/>
            <family val="2"/>
          </rPr>
          <t xml:space="preserve">Data confirmed from Sri DPJena </t>
        </r>
      </text>
    </comment>
    <comment ref="Q248" authorId="1" shapeId="0">
      <text>
        <r>
          <rPr>
            <b/>
            <sz val="9"/>
            <color indexed="81"/>
            <rFont val="Tahoma"/>
            <family val="2"/>
          </rPr>
          <t>Atri LILO ckt is added.</t>
        </r>
      </text>
    </comment>
    <comment ref="Q250" authorId="1" shapeId="0">
      <text>
        <r>
          <rPr>
            <b/>
            <sz val="9"/>
            <color indexed="81"/>
            <rFont val="Tahoma"/>
            <family val="2"/>
          </rPr>
          <t>Atri LILO ckt is added.</t>
        </r>
      </text>
    </comment>
    <comment ref="Q252" authorId="1" shapeId="0">
      <text>
        <r>
          <rPr>
            <b/>
            <sz val="9"/>
            <color indexed="81"/>
            <rFont val="Tahoma"/>
            <family val="2"/>
          </rPr>
          <t>Atri LILO ckt is added.</t>
        </r>
      </text>
    </comment>
    <comment ref="Q255" authorId="1" shapeId="0">
      <text>
        <r>
          <rPr>
            <b/>
            <sz val="9"/>
            <color indexed="81"/>
            <rFont val="Tahoma"/>
            <family val="2"/>
          </rPr>
          <t>Atri LILO ckt is added.</t>
        </r>
      </text>
    </comment>
    <comment ref="Q258" authorId="1" shapeId="0">
      <text>
        <r>
          <rPr>
            <b/>
            <sz val="9"/>
            <color indexed="81"/>
            <rFont val="Tahoma"/>
            <family val="2"/>
          </rPr>
          <t>Atri LILO ckt is added.</t>
        </r>
      </text>
    </comment>
    <comment ref="R448" authorId="0" shapeId="0">
      <text>
        <r>
          <rPr>
            <b/>
            <sz val="9"/>
            <color indexed="81"/>
            <rFont val="Tahoma"/>
            <charset val="1"/>
          </rPr>
          <t xml:space="preserve">charged on 28.8.2018
</t>
        </r>
      </text>
    </comment>
    <comment ref="Q554" authorId="2" shapeId="0">
      <text>
        <r>
          <rPr>
            <b/>
            <sz val="9"/>
            <color indexed="81"/>
            <rFont val="Tahoma"/>
            <family val="2"/>
          </rPr>
          <t>commissioned on 30.07.2017</t>
        </r>
      </text>
    </comment>
    <comment ref="Q557" authorId="1" shapeId="0">
      <text>
        <r>
          <rPr>
            <sz val="9"/>
            <color indexed="81"/>
            <rFont val="Tahoma"/>
            <family val="2"/>
          </rPr>
          <t>Bhubaneswar Power on LILO charged on 17.02.2016</t>
        </r>
      </text>
    </comment>
    <comment ref="Q614" authorId="1" shapeId="0">
      <text>
        <r>
          <rPr>
            <b/>
            <sz val="9"/>
            <color indexed="81"/>
            <rFont val="Tahoma"/>
            <family val="2"/>
          </rPr>
          <t xml:space="preserve">Kalunga LILO is charged on 07.09.2015
</t>
        </r>
      </text>
    </comment>
    <comment ref="H726" authorId="1" shapeId="0">
      <text>
        <r>
          <rPr>
            <b/>
            <sz val="9"/>
            <color indexed="81"/>
            <rFont val="Tahoma"/>
            <family val="2"/>
          </rPr>
          <t xml:space="preserve">Multified by factor 2
</t>
        </r>
      </text>
    </comment>
    <comment ref="H728" authorId="1" shapeId="0">
      <text>
        <r>
          <rPr>
            <b/>
            <sz val="9"/>
            <color indexed="81"/>
            <rFont val="Tahoma"/>
            <family val="2"/>
          </rPr>
          <t xml:space="preserve">Multified by factor 2
</t>
        </r>
      </text>
    </comment>
    <comment ref="Q749" authorId="1" shapeId="0">
      <text>
        <r>
          <rPr>
            <sz val="9"/>
            <color indexed="81"/>
            <rFont val="Tahoma"/>
            <family val="2"/>
          </rPr>
          <t>GRID STEEL on LILO charged on 24.12.2015</t>
        </r>
      </text>
    </comment>
    <comment ref="R877" authorId="2" shapeId="0">
      <text>
        <r>
          <rPr>
            <b/>
            <sz val="9"/>
            <color indexed="81"/>
            <rFont val="Tahoma"/>
            <family val="2"/>
          </rPr>
          <t>commissioned on 28.02.2018</t>
        </r>
      </text>
    </comment>
    <comment ref="Q1211" authorId="1" shapeId="0">
      <text>
        <r>
          <rPr>
            <b/>
            <sz val="9"/>
            <color indexed="81"/>
            <rFont val="Tahoma"/>
            <family val="2"/>
          </rPr>
          <t>distance between Narendrapur-Balugaon and Balugaon- Khurda added.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304" authorId="1" shapeId="0">
      <text>
        <r>
          <rPr>
            <b/>
            <sz val="9"/>
            <color indexed="81"/>
            <rFont val="Tahoma"/>
            <family val="2"/>
          </rPr>
          <t xml:space="preserve">=1.33+17.43+15.87 km
</t>
        </r>
      </text>
    </comment>
    <comment ref="Q1386" authorId="1" shapeId="0">
      <text>
        <r>
          <rPr>
            <b/>
            <sz val="9"/>
            <color indexed="81"/>
            <rFont val="Tahoma"/>
            <family val="2"/>
          </rPr>
          <t>Lapanga LILO charged on 25.11.2015</t>
        </r>
      </text>
    </comment>
    <comment ref="Q1408" authorId="1" shapeId="0">
      <text>
        <r>
          <rPr>
            <b/>
            <sz val="9"/>
            <color indexed="81"/>
            <rFont val="Tahoma"/>
            <family val="2"/>
          </rPr>
          <t xml:space="preserve">Kalunga LILO is charged on 07.09.2015
</t>
        </r>
      </text>
    </comment>
    <comment ref="R1502" authorId="0" shapeId="0">
      <text>
        <r>
          <rPr>
            <b/>
            <sz val="9"/>
            <color indexed="81"/>
            <rFont val="Tahoma"/>
            <charset val="1"/>
          </rPr>
          <t>charged on 10.8.2018</t>
        </r>
      </text>
    </comment>
    <comment ref="R1537" authorId="2" shapeId="0">
      <text>
        <r>
          <rPr>
            <b/>
            <sz val="9"/>
            <color indexed="81"/>
            <rFont val="Tahoma"/>
            <family val="2"/>
          </rPr>
          <t>commissioned on 24.09.2017</t>
        </r>
      </text>
    </comment>
    <comment ref="B1629" authorId="3" shapeId="0">
      <text>
        <r>
          <rPr>
            <sz val="8"/>
            <color indexed="81"/>
            <rFont val="Tahoma"/>
            <family val="2"/>
          </rPr>
          <t xml:space="preserve">Charged on 24.06.2012
</t>
        </r>
      </text>
    </comment>
  </commentList>
</comments>
</file>

<file path=xl/sharedStrings.xml><?xml version="1.0" encoding="utf-8"?>
<sst xmlns="http://schemas.openxmlformats.org/spreadsheetml/2006/main" count="3049" uniqueCount="1196">
  <si>
    <t>220kV Chandaka- Mendhasal ckt II</t>
  </si>
  <si>
    <t>220kV Chandaka- Mendhasal ckt III</t>
  </si>
  <si>
    <t>220kV Bisra-Tarkera-I</t>
  </si>
  <si>
    <t>220kV Budhipadar-IbTPS -I</t>
  </si>
  <si>
    <t>220kV Budhipadar-IbTPS -II</t>
  </si>
  <si>
    <t>220kV Budhipadar-IbTPS -III</t>
  </si>
  <si>
    <t>220kV Budhipadar-IbTPS -IV</t>
  </si>
  <si>
    <t>220kV Budhipadar-Korba-II</t>
  </si>
  <si>
    <t>220kV Budhipadar-SPS Feeder-I</t>
  </si>
  <si>
    <t>220kV Budhipadar-SPS Feeder-II</t>
  </si>
  <si>
    <t>220kV Budhipadar-Bhusan Ckt-I</t>
  </si>
  <si>
    <t>220kV Budhipadar-Bhusan Ckt II</t>
  </si>
  <si>
    <t>220kV Duburi-NINL</t>
  </si>
  <si>
    <t>220kV Indravati PH-Therubali-I (TVL)</t>
  </si>
  <si>
    <t>220kV Indravati PH-Therubali-II</t>
  </si>
  <si>
    <t>220kV Indravati PH-Therubali-III</t>
  </si>
  <si>
    <t>220kV Indravati PH-Therubali-IV</t>
  </si>
  <si>
    <t>220kV Jayanagar-Jeypore PG-I</t>
  </si>
  <si>
    <t>220kV Jayanagar-Jeypore PG-II</t>
  </si>
  <si>
    <t>220kV Joda-RCPur PG</t>
  </si>
  <si>
    <t>220kV Joda-TSIL Ckt.</t>
  </si>
  <si>
    <t>220kV Meramundali-Duburi-I</t>
  </si>
  <si>
    <t>220kV Meramundali-Duburi-II</t>
  </si>
  <si>
    <t>220kV NALCO-Meramundali-I</t>
  </si>
  <si>
    <t>220kV NALCO-Meramundali-II</t>
  </si>
  <si>
    <t>220kV Rengali PH-Nalco-TTPS</t>
  </si>
  <si>
    <t>220kV Nayagarh-Mendhasal</t>
  </si>
  <si>
    <t>220kV Rengali GD-Rengali PG  -I</t>
  </si>
  <si>
    <t>220kV Rengali GD-Rengali PG  -II</t>
  </si>
  <si>
    <t>220kV Rengali GD-Chandiposh (T)-Tarkera</t>
  </si>
  <si>
    <t>220kV Rengali GD-Barkote</t>
  </si>
  <si>
    <t>220kV Rengali PH-Rengali GD  -I</t>
  </si>
  <si>
    <t>220kV Budhipadar-Raigarh-I</t>
  </si>
  <si>
    <t>220kV Rengali PH-Rengali GD  -II</t>
  </si>
  <si>
    <t>220kV Rengali PH -STPS</t>
  </si>
  <si>
    <t>220kV STPS (Kaniha)-TTPS</t>
  </si>
  <si>
    <t>220kV STPS-Meramundali-I</t>
  </si>
  <si>
    <t>220kV STPS-Meramundali-II</t>
  </si>
  <si>
    <t>220kV Tarkera-Budhipadar-I</t>
  </si>
  <si>
    <t>220kV Tarkera-Budhipadar-II</t>
  </si>
  <si>
    <t>220kV Therubali-Narendrapur-I</t>
  </si>
  <si>
    <t>220kV Therubali-Narendrapur-II</t>
  </si>
  <si>
    <t>220kV Therubali-Bhanjanagar-I</t>
  </si>
  <si>
    <t>220kV Therubali-Bhanjanagar-II</t>
  </si>
  <si>
    <t>220kV TTPS-Meramundali-I</t>
  </si>
  <si>
    <t>220kV TTPS-Meramundali-II</t>
  </si>
  <si>
    <t>220kV TTPS-Joda-I</t>
  </si>
  <si>
    <t>220kV TTPS-Joda-II</t>
  </si>
  <si>
    <t>220kV U. Kolab-Jayanagar-I</t>
  </si>
  <si>
    <t>220kV U. Kolab-Jayanagar-II</t>
  </si>
  <si>
    <t>220kV U. Kolab-Therubali-Jayanagar Ckt-III</t>
  </si>
  <si>
    <t>ICTs / AUTOS</t>
  </si>
  <si>
    <t>Meramundali  315MVA ICT – I</t>
  </si>
  <si>
    <t>Meramundali 315MVA ICT – II</t>
  </si>
  <si>
    <t>Mendhasal 315MVA ICT – I</t>
  </si>
  <si>
    <t>Mendhasal 315MVA ICT – II</t>
  </si>
  <si>
    <t>Bidanasi 100MVA Auto – I</t>
  </si>
  <si>
    <t>Bidanasi 100MVA Auto - II</t>
  </si>
  <si>
    <t>Meramundali 100MVA Auto – I</t>
  </si>
  <si>
    <t>Meramundali 100MVA Auto – II</t>
  </si>
  <si>
    <t>Bhanjanagar 160MVA Auto – I</t>
  </si>
  <si>
    <t>Chandaka 100MVA Auto – I</t>
  </si>
  <si>
    <t>( OH l x Cktkm l x NSC l )
( OH t x MVA t
x 2.5 )</t>
  </si>
  <si>
    <t>(THY x 
Ckt KM X NSC) 
 (THY X MVA x 2.5)</t>
  </si>
  <si>
    <t>Chandaka 100MVA Auto – III</t>
  </si>
  <si>
    <t>Narendrapur 160MVA Auto – I</t>
  </si>
  <si>
    <t>Narendrapur 160MVA Auto – II</t>
  </si>
  <si>
    <t>Therubali 100MVA Auto – I</t>
  </si>
  <si>
    <t>Therubali 100MVA Auto – II</t>
  </si>
  <si>
    <t>Duburi 100MVA Auto – I</t>
  </si>
  <si>
    <t>Duburi 100MVA Auto – II</t>
  </si>
  <si>
    <t>Duburi 100MVA Auto – III</t>
  </si>
  <si>
    <t>Budhipadar 160MVA Auto – I</t>
  </si>
  <si>
    <t>Budhipadar 160MVA Auto – II</t>
  </si>
  <si>
    <t>Tarkera 100MVA Auto – I</t>
  </si>
  <si>
    <t>Tarkera 100MVA Auto – II</t>
  </si>
  <si>
    <t>Tarkera 100MVA Auto – III</t>
  </si>
  <si>
    <t>Tarkera 100MVA Auto – IV</t>
  </si>
  <si>
    <t>Joda 100MVA Auto – I</t>
  </si>
  <si>
    <t>Joda 100MVA Auto – II</t>
  </si>
  <si>
    <t>Katapalli 100MVA Auto – I</t>
  </si>
  <si>
    <t>Katapalli 100MVA Auto – II</t>
  </si>
  <si>
    <t>Paradeep 100MVA Auto – I</t>
  </si>
  <si>
    <t>Bhadrak 100MVA Auto – I</t>
  </si>
  <si>
    <t>Bhadrak 100MVA Auto – II</t>
  </si>
  <si>
    <t>DURATION OF OUTAGE 
ATTRIBUTABLE TO</t>
  </si>
  <si>
    <t>OUTAGE 
PERIOD</t>
  </si>
  <si>
    <t>Name of the
Transmission Element</t>
  </si>
  <si>
    <t>132kV Burla-Chipilima Ckt-I</t>
  </si>
  <si>
    <t>Sub-total (ICTs / Autos)</t>
  </si>
  <si>
    <t>TOTAL (Lines, ICTs &amp; Autos)</t>
  </si>
  <si>
    <t xml:space="preserve">132 KV </t>
  </si>
  <si>
    <t>132kV Akhusing-Parlakhemundi</t>
  </si>
  <si>
    <t>132kV Akhusing-Mohana</t>
  </si>
  <si>
    <t>132kV Angul-Boinda</t>
  </si>
  <si>
    <t>132kV Angul-Nandira (MCL)- I</t>
  </si>
  <si>
    <t>132kV Angul-Nandira (MCL)- II</t>
  </si>
  <si>
    <t>132 kV Balasore-Balasore (T)</t>
  </si>
  <si>
    <t>132 kV Balasore-Ispat Alloy</t>
  </si>
  <si>
    <t>132 kV Balasore-Birla Tyre</t>
  </si>
  <si>
    <t>132 kV Balasore-Soro</t>
  </si>
  <si>
    <t>132 kv Balugaon-Solari(T)</t>
  </si>
  <si>
    <t>132 kV Bargarh-Katapalli</t>
  </si>
  <si>
    <t>132kV Baripada-Kuchei PG</t>
  </si>
  <si>
    <t>132kV Berhampur-Aska</t>
  </si>
  <si>
    <t>132kV Berhampur-Digpahandi</t>
  </si>
  <si>
    <t>132kV Bhadrak-FACOR</t>
  </si>
  <si>
    <t>132kV Bhadrak-Bhdrak Traction</t>
  </si>
  <si>
    <t>132kV Bhadrak-Jajpur Town</t>
  </si>
  <si>
    <t>132kV Bhanjanagar-Aska-I</t>
  </si>
  <si>
    <t>132kV Bhanjanagar-Aska-II</t>
  </si>
  <si>
    <t xml:space="preserve"> 132KV Bhanjanagar-Phulabani</t>
  </si>
  <si>
    <t>132kV Bhubaneswar-Phulnakhara</t>
  </si>
  <si>
    <t>132kV Boinda-Rairakhol</t>
  </si>
  <si>
    <t>132kV Bolangir-Sonepur</t>
  </si>
  <si>
    <t>132kV Budhipadar-Sundargarh-I</t>
  </si>
  <si>
    <t>132kV Budhipadar-Sundargarh-II</t>
  </si>
  <si>
    <t>132kV Budhipadar-MCL(Jorbaga)-I</t>
  </si>
  <si>
    <t>132kV Budhipadar-MCL(Jorbaga)-II</t>
  </si>
  <si>
    <t>132kV Budhipadar-MSP</t>
  </si>
  <si>
    <t>132kV Budhipadar-Brajarajnagar 
(Remja)</t>
  </si>
  <si>
    <t>132kV Burla-Sambalpur</t>
  </si>
  <si>
    <t>132kV Burla-Hindalco-I</t>
  </si>
  <si>
    <t>132kV Burla-Hindalco-II</t>
  </si>
  <si>
    <t>132kV Chainpal-Angul</t>
  </si>
  <si>
    <t>132kV Chainpal-FCI-I</t>
  </si>
  <si>
    <t>132kV Chainpal-FCI-II</t>
  </si>
  <si>
    <t>132kV Chandaka-Ransingpur</t>
  </si>
  <si>
    <t>132kV Chandaka-Bhubaneswar-I</t>
  </si>
  <si>
    <t>132kV Chandaka-Bhubaneswar-II</t>
  </si>
  <si>
    <t>132kV Chandikhol-Kendrapada</t>
  </si>
  <si>
    <t>132kV Chatrapur-Ganjam</t>
  </si>
  <si>
    <t>132kV Chatrapur-Rambha (T)</t>
  </si>
  <si>
    <t>132kV Chatrapur-Balugaon</t>
  </si>
  <si>
    <t>132kV Chatrapur-IRE-I</t>
  </si>
  <si>
    <t>132kV Chatrapur-IRE-II</t>
  </si>
  <si>
    <t>132kV Chhend-Nuagaon(T)</t>
  </si>
  <si>
    <t>132kV Chhend-Adhunik Metalics</t>
  </si>
  <si>
    <t>132kV Choudwar-Bidanasi</t>
  </si>
  <si>
    <t>132kV Dhenkanal-Joranda (T)</t>
  </si>
  <si>
    <t>132kV Duburi-Mesco</t>
  </si>
  <si>
    <t>132kV Duburi-Jajpur Road-I</t>
  </si>
  <si>
    <t>132kV Duburi-Jajpur Road-II</t>
  </si>
  <si>
    <t>132kV Duburi-Jakhapura (T)</t>
  </si>
  <si>
    <t>132kVJajpur Road-Kendrapada Ckt-II</t>
  </si>
  <si>
    <t>132kVJajpur Road-Chandikhol</t>
  </si>
  <si>
    <t>132kVJajpur Road-Jajpur Town</t>
  </si>
  <si>
    <t>132kVJaleswar-Jaleswar (T)</t>
  </si>
  <si>
    <t>132kVJaynagar-Jaynagar(T)</t>
  </si>
  <si>
    <t>132kVJaynagar-Sunabeda</t>
  </si>
  <si>
    <t>132kVJaynagar-Tentulikhunti</t>
  </si>
  <si>
    <t>132kVJaynagar-Damanjodi (NALCO)</t>
  </si>
  <si>
    <t>132kVJharsuguda-L &amp; T</t>
  </si>
  <si>
    <t>132kVJharsuguda-Jharsuguda(T)</t>
  </si>
  <si>
    <t>132kVJoda-Kenduposi</t>
  </si>
  <si>
    <t>132kVJoda-Palasponga</t>
  </si>
  <si>
    <t>132kVJoda-FAP</t>
  </si>
  <si>
    <t>132kV Kamakhya Nagar -Kalarangi-Duburi</t>
  </si>
  <si>
    <t>132kV Kendrapada-Paradeep Ckt-II</t>
  </si>
  <si>
    <t>132kV Kendrapada-Pattamundai</t>
  </si>
  <si>
    <t>132kV Kesinga-Powmex</t>
  </si>
  <si>
    <t>132kV Kesinga-Saintala</t>
  </si>
  <si>
    <t>132kV Kesinga-Khariar</t>
  </si>
  <si>
    <t>Paradeep 160 MVA Auto – II</t>
  </si>
  <si>
    <t>Chandaka 160MVA Auto – II</t>
  </si>
  <si>
    <t>Balasore 160MVA Auto – II</t>
  </si>
  <si>
    <t>132kV Khurda-Kaipadar (T)</t>
  </si>
  <si>
    <t>132kV Meramundali-BRG</t>
  </si>
  <si>
    <t>132kV Machkund PH-Jaynagar</t>
  </si>
  <si>
    <t>132kV Machkund -Jaynagar (T)</t>
  </si>
  <si>
    <t>132kV Meramundali-M.L. Rungta</t>
  </si>
  <si>
    <t>132kV Mohana-Digpahandi</t>
  </si>
  <si>
    <t>132kV Narendrapur-Chatrapur-I</t>
  </si>
  <si>
    <t>132kV Narendrapur-Chatrapur-II</t>
  </si>
  <si>
    <t>132kV NBVL-Hind Metals</t>
  </si>
  <si>
    <t>132kV Paradeep-PPL-I</t>
  </si>
  <si>
    <t>132kV Paradeep-PPL-II</t>
  </si>
  <si>
    <t>132kV Paradeep-PPT-I</t>
  </si>
  <si>
    <t>132kV Paradeep-PPT-II</t>
  </si>
  <si>
    <t>132kV Rairangapur- Karanjia</t>
  </si>
  <si>
    <t>132kV Karanjia-Palasponga</t>
  </si>
  <si>
    <t>132kV Rajgangapur-OCL</t>
  </si>
  <si>
    <t>132kV Rajgangapur-Rajgangapur (T)</t>
  </si>
  <si>
    <t>132kV Rajgangpur-Rourkela</t>
  </si>
  <si>
    <t>132kV RAWMET-Choudwar</t>
  </si>
  <si>
    <t>132kV RAWMET-Arati Steel</t>
  </si>
  <si>
    <t>132kV Sambalpur-Shyam Dri</t>
  </si>
  <si>
    <t>132kV Soro-Bhadrak</t>
  </si>
  <si>
    <t>132kV Sunabeda-Damanjodi (NALCO)</t>
  </si>
  <si>
    <t>132kV Tarkera-Budhipadar-II</t>
  </si>
  <si>
    <t>132kV Tarkera-RSP-I</t>
  </si>
  <si>
    <t>132kV Tarkera-RSP-II</t>
  </si>
  <si>
    <t>132kV Tarkera-Chhend-I</t>
  </si>
  <si>
    <t>132kV Tarkera-Chhend-II</t>
  </si>
  <si>
    <t>132kV Tarkera-Rourkela-I</t>
  </si>
  <si>
    <t>132kV Tarkera-Rourkela-II</t>
  </si>
  <si>
    <t>132kV Therubali-Rayagada</t>
  </si>
  <si>
    <t>132kV Therubali-IMFAL</t>
  </si>
  <si>
    <t>132kV Therubali-JK Pur</t>
  </si>
  <si>
    <t>132kV TTPS-Chainpal-I</t>
  </si>
  <si>
    <t>132kV TTPS-Chainpal-II</t>
  </si>
  <si>
    <t>132kV TTPS-Chainpal-III</t>
  </si>
  <si>
    <t>132kV TTPS-Angul</t>
  </si>
  <si>
    <t>220kV Bhanjanagar-Nayagarh ckt</t>
  </si>
  <si>
    <t>TRANSMISSION SYSTEM OUTAGE DATA</t>
  </si>
  <si>
    <t>Sl. No.</t>
  </si>
  <si>
    <t>OUTAGE</t>
  </si>
  <si>
    <t>RESTORATION</t>
  </si>
  <si>
    <t>Deemed Availability</t>
  </si>
  <si>
    <t>Reason of Outage</t>
  </si>
  <si>
    <t>Time considered for availability (hrs)
(365 X 24)</t>
  </si>
  <si>
    <t>Element wise availbility
(C19 - C7 - C8/60) / C19</t>
  </si>
  <si>
    <t>DATE</t>
  </si>
  <si>
    <t>TIME</t>
  </si>
  <si>
    <t>UTILITY ITSELF</t>
  </si>
  <si>
    <t>OTHERS</t>
  </si>
  <si>
    <t>System Constraints/Natural Calamities</t>
  </si>
  <si>
    <t>dd/mm/yy</t>
  </si>
  <si>
    <t>hh:mm</t>
  </si>
  <si>
    <t>Hrs</t>
  </si>
  <si>
    <t>Min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</si>
  <si>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</si>
  <si>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</si>
  <si>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</si>
  <si>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</si>
  <si>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</si>
  <si>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</si>
  <si>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</si>
  <si>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</si>
  <si>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</si>
  <si>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</si>
  <si>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</si>
  <si>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</si>
  <si>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</si>
  <si>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</si>
  <si>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</si>
  <si>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</si>
  <si>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</si>
  <si>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</si>
  <si>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</si>
  <si>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</si>
  <si>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</si>
  <si>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400KV LINES</t>
  </si>
  <si>
    <t xml:space="preserve">400kV  Rengali - Kuchei PG-Kolaghat </t>
  </si>
  <si>
    <t>132kV Meramundali-Dhenkanal S/s</t>
  </si>
  <si>
    <t>400kV Meramundali -Mendhasal Ckt- I</t>
  </si>
  <si>
    <t>400 kV Meramundali - JSPL Ckt- I</t>
  </si>
  <si>
    <t>400 kV Meramundali - JSPL Ckt- II</t>
  </si>
  <si>
    <t>220KV LINES</t>
  </si>
  <si>
    <t>220kV Balimela-Jayanagar-I</t>
  </si>
  <si>
    <t>220kV Balimela-Jayanagar-II</t>
  </si>
  <si>
    <t>220kV Balimela-Jayanagar-III</t>
  </si>
  <si>
    <t>220kV Bhanjanagar-Meramundali-I</t>
  </si>
  <si>
    <t>220kV Bhanjanagar-Meramundali-II</t>
  </si>
  <si>
    <t>220kV Bhanjanagar-Mendhasal ckt</t>
  </si>
  <si>
    <t>Narendrapur 100MVA Auto – III</t>
  </si>
  <si>
    <t>Balasore 160MVA Auto – I</t>
  </si>
  <si>
    <t>132kV Bhadrak-Damara Ckt-II</t>
  </si>
  <si>
    <t>132kV Bhadrak-Damara Ckt-I</t>
  </si>
  <si>
    <t>At Machhkund-Tripped</t>
  </si>
  <si>
    <t>132kV Meramundali-Kharagprasad Ckt-I</t>
  </si>
  <si>
    <t>132kV Meramundali-Kharagprasad Ckt-II</t>
  </si>
  <si>
    <t>132kV Kharagprasad-Nabhabharat Ckt-I</t>
  </si>
  <si>
    <t>132kV Meramundali-Chainpal Ckt-I</t>
  </si>
  <si>
    <t>132kV Meramundali-Chainpal Ckt-II</t>
  </si>
  <si>
    <t>132kV Kharagprasad-Nabhabharat Ckt-II</t>
  </si>
  <si>
    <t>220kV Kuchei PG-Balasore Ckt I</t>
  </si>
  <si>
    <t>220kV Kuchei PG-Balasore Ckt-II</t>
  </si>
  <si>
    <t xml:space="preserve"> MVA capacity for ICTs / Autos</t>
  </si>
  <si>
    <t xml:space="preserve">Ckm and number of Sub-Conductor for lines </t>
  </si>
  <si>
    <t xml:space="preserve"> [ Σ ( OH l x Cktkm l x NSC l ) + Σ ( OH t x MVA t x 2.5 )] 
[THY x { Σ (Cktkm l x NSC l ) +Σ (MVA t x 2.5 ) } ]</t>
  </si>
  <si>
    <t>100 - (100 X NAFY)</t>
  </si>
  <si>
    <t>NAFY</t>
  </si>
  <si>
    <t>132kV Tarkera-Rajgangapur-I</t>
  </si>
  <si>
    <t>132kV Tarkera-Rajgangapur-II</t>
  </si>
  <si>
    <t>132kVJoda- Banaspani(T)</t>
  </si>
  <si>
    <t>220kV Budhipadar-Basundhara Ckt-I</t>
  </si>
  <si>
    <t>220kV New Duburi-Paradeep Ckt-II</t>
  </si>
  <si>
    <t>220kV New Duburi-Paradeep Ckt-I</t>
  </si>
  <si>
    <t>132kV Burla-Katapalli</t>
  </si>
  <si>
    <t xml:space="preserve">220kV Joda-Jindal </t>
  </si>
  <si>
    <t>220kV Jindal-Jamsedpur DVC</t>
  </si>
  <si>
    <t>220kV Duburi-Duburi (New) Ckt - I</t>
  </si>
  <si>
    <t>220kV Duburi-Duburi (New) Ckt - II</t>
  </si>
  <si>
    <t>132kV Narendrapur-Berhampur Ckt -I</t>
  </si>
  <si>
    <t>132kV Narendrapur-Berhampur Ckt - II</t>
  </si>
  <si>
    <t>220kV Balimela PH -Balimela</t>
  </si>
  <si>
    <t>Paradeep 50MVA Auto – III</t>
  </si>
  <si>
    <t>220kV Jayanagar-Laxmipur ckt-I</t>
  </si>
  <si>
    <t>220kV Jayanagar-Laxmipur ckt-II</t>
  </si>
  <si>
    <t>220kV Laxmipur - Therubali ckt-I</t>
  </si>
  <si>
    <t>220kV Laxmipur - Therubali ckt-II</t>
  </si>
  <si>
    <t>132kV Narendrapur-Narendrapur(T)</t>
  </si>
  <si>
    <t>132kV Tarkera-Rourkela-III</t>
  </si>
  <si>
    <t>220kV  Chandaka -Mendhasal  Ckt-I</t>
  </si>
  <si>
    <t>220kV  Bidanasi -Mendhasal  Ckt-I</t>
  </si>
  <si>
    <t>220kV Bidanasi -Mendhasal  Ckt-II</t>
  </si>
  <si>
    <t>220kV Meramundali-Bhusan Ckt-I</t>
  </si>
  <si>
    <t>220kV Meramundali-Bhusan Ckt-II</t>
  </si>
  <si>
    <t>220kV Paradeep - ESSAR Steel Ckt -I</t>
  </si>
  <si>
    <t>220kV Paradeep - ESSAR Steel Ckt -II</t>
  </si>
  <si>
    <t>220kV New Duburi New-Bhadrakh</t>
  </si>
  <si>
    <t xml:space="preserve">220kV Balasore- Bhadrak </t>
  </si>
  <si>
    <t>220kV Balimela PH -Upper Sileru</t>
  </si>
  <si>
    <t>220kV Tarkera-RSP-I</t>
  </si>
  <si>
    <t>220kV Tarkera-RSP-II</t>
  </si>
  <si>
    <t>Meramundali 100MVA Auto – III</t>
  </si>
  <si>
    <t>220kV Laxmipur - Utkal Alumina ckt-I</t>
  </si>
  <si>
    <t>220kV Laxmipur - Utkal Alumina ckt-II</t>
  </si>
  <si>
    <t>220kV Budhipadar-Lapanga-I</t>
  </si>
  <si>
    <t>220kV Lapanga-Katapali-I</t>
  </si>
  <si>
    <t>220kV Budhipadar-Lapanga-II</t>
  </si>
  <si>
    <t>220kV Lapanga-Katapali-II</t>
  </si>
  <si>
    <t>132kV Cuttack-Jagatsingpur</t>
  </si>
  <si>
    <t>132kV Kharagprasad-Kharagprasad (T)</t>
  </si>
  <si>
    <t>132kV Kharagprasad-Samal Metallic</t>
  </si>
  <si>
    <t>132kVJagatsinghpur-Gorakhnath (T)</t>
  </si>
  <si>
    <t>132kV TTPS-OPCL</t>
  </si>
  <si>
    <t>132kV OPCL-Kamakshyanagar</t>
  </si>
  <si>
    <t>132kV Jabamayee FAlloys-Duburi-II</t>
  </si>
  <si>
    <t>132kV TTPS-Jabamayee FAlloys</t>
  </si>
  <si>
    <t>132kV BCMohanty-Tomka (T)</t>
  </si>
  <si>
    <t>132 kV Balasore-Basta</t>
  </si>
  <si>
    <t>132 kV Basta-Jaleswar</t>
  </si>
  <si>
    <t>132kV Rourkela-Bhalulata</t>
  </si>
  <si>
    <t>132kV Duburi-BRPL</t>
  </si>
  <si>
    <t>132kV BRPL-Mesco</t>
  </si>
  <si>
    <t>132kV Polasponga- Keonjhargarh (T)</t>
  </si>
  <si>
    <t xml:space="preserve">132kV Rayagada-Akhusingh </t>
  </si>
  <si>
    <t>132kV Rayagada-VBC Ferro</t>
  </si>
  <si>
    <t>132kV Sunabeda-HAL</t>
  </si>
  <si>
    <t>132 kV Bargarh-ACC Ckt I</t>
  </si>
  <si>
    <t>132 kV Bargarh-ACC Ckt II</t>
  </si>
  <si>
    <t>132 kV Bargarh-Barpalli</t>
  </si>
  <si>
    <t>132 kV Barpalli-Bolangir New</t>
  </si>
  <si>
    <t>132kV SMC Power-Kuchinda</t>
  </si>
  <si>
    <t>132kV Kuchinda-Bamara(T)-Rajgangpur</t>
  </si>
  <si>
    <t>220kV Meramundali-Godi sahi-Bidanasi-II</t>
  </si>
  <si>
    <t>220kV Mendhasala-Godi Sahi-Bidanasi-II</t>
  </si>
  <si>
    <t>132kV SMC Power-Aryan Ispat</t>
  </si>
  <si>
    <t>132kV Vedant Alumina-Kesinga</t>
  </si>
  <si>
    <t>132kV Kesinga-Bhawanipatna</t>
  </si>
  <si>
    <t>132kV Bhawanipatna-Junagarh</t>
  </si>
  <si>
    <t>132 kV Bolangir New - Bolangir Ckt - I</t>
  </si>
  <si>
    <t>132 kV Bolangir New - Bolangir Ckt - II</t>
  </si>
  <si>
    <t>132 kV Khariar - Nuapara</t>
  </si>
  <si>
    <t>132 kV Sonepur - Boudh</t>
  </si>
  <si>
    <t>132kV Paradeep- IFFCO - I</t>
  </si>
  <si>
    <t>132kV Paradeep- IFFCO - II</t>
  </si>
  <si>
    <t>220kV New Duburi -Balasore</t>
  </si>
  <si>
    <t>132kV Ranasinghpur-Badagada</t>
  </si>
  <si>
    <t>132 kV Badagada-Nimapara</t>
  </si>
  <si>
    <t>132 kV Aska-Purusottampur</t>
  </si>
  <si>
    <t>132 kV Purusottampur-Chatrapur</t>
  </si>
  <si>
    <t>132kV Mendhasal-Chandpur</t>
  </si>
  <si>
    <t>132kVBolani-Arya Iron</t>
  </si>
  <si>
    <t>132kV Arya Iron - BRPL</t>
  </si>
  <si>
    <t>132kV Nalda-Beekay Steel</t>
  </si>
  <si>
    <t>132kV Beekay Stel-Bhalulata</t>
  </si>
  <si>
    <t>132kV Budhipadar-Rajgangpur ckt-II</t>
  </si>
  <si>
    <t>Duburi  315MVA ICT – I</t>
  </si>
  <si>
    <t>Duburi  315MVA ICT – II</t>
  </si>
  <si>
    <t>As per OERC Regulation 2014, outage hour is multiplied by factor and additional 12 hours is added.</t>
  </si>
  <si>
    <t>As per OERC Regulation 2014, outage hour is multiplied by factor 2.</t>
  </si>
  <si>
    <t>Addl. outage duration as per OERC Regulation 2014</t>
  </si>
  <si>
    <t>400kV Meramundali -New Duburi Ckt- I</t>
  </si>
  <si>
    <t>400kV Meramundali -New Duburi Ckt- II</t>
  </si>
  <si>
    <t>132kV OCL-Salipur</t>
  </si>
  <si>
    <t>220kV Paradeep - IOCL Ckt</t>
  </si>
  <si>
    <t>132kV Nimapara-Puri Ckt-II</t>
  </si>
  <si>
    <t xml:space="preserve">132kV Samagara-Puri </t>
  </si>
  <si>
    <t>132kV Nimapara-Samagara</t>
  </si>
  <si>
    <t>132kV Chandaka-Mendhasal</t>
  </si>
  <si>
    <t>132kV Mendhasal-Khurda</t>
  </si>
  <si>
    <t>132kV Burla-Lapanga-Budhipadar-I</t>
  </si>
  <si>
    <t>132kV Burla-Lapanga-Budhipadar-II</t>
  </si>
  <si>
    <t>Katapalli 160MVA Auto – III</t>
  </si>
  <si>
    <t>132kV Tentulikhunti-Dabugaon ckt</t>
  </si>
  <si>
    <t>132kV Dabugaon -Umerkote</t>
  </si>
  <si>
    <t>132kV Nimapara-Konark</t>
  </si>
  <si>
    <t>132kV Kharagprasad-MGM Ckt</t>
  </si>
  <si>
    <t>132kV Khurda-Argul-Shamuka</t>
  </si>
  <si>
    <t>132kV Shamuka-Puri</t>
  </si>
  <si>
    <t>132kV Shyam DRI-Lapanga-Aryan Ispat</t>
  </si>
  <si>
    <t>132kV Bidanasi-Bhubaneswar Power-Chandaka</t>
  </si>
  <si>
    <t>132kV Patnagarh-Padampur</t>
  </si>
  <si>
    <t>132kV Atri - Banki</t>
  </si>
  <si>
    <t>132kV ICCL-Mania-OCL</t>
  </si>
  <si>
    <t>Bhadrak 100MVA Auto – III</t>
  </si>
  <si>
    <t>Joda 100MVA Auto – III</t>
  </si>
  <si>
    <t>Jayanagar 160MVA Auto – I</t>
  </si>
  <si>
    <t>Jayanagar 160MVA Auto – II</t>
  </si>
  <si>
    <t>Samagara 160MVA Auto – I</t>
  </si>
  <si>
    <t>Mendhasal 100MVA Auto – I</t>
  </si>
  <si>
    <t>Mendhasal 100MVA Auto – II</t>
  </si>
  <si>
    <t>Atri 160MVA Auto – I</t>
  </si>
  <si>
    <t>220kV Budhipadar-Aditya Aluminium Ckt.-I</t>
  </si>
  <si>
    <t>220kV Budhipadar-Aditya Aluminium Ckt.-II</t>
  </si>
  <si>
    <t>132kV Choudwar-Kendrapara Road Traction</t>
  </si>
  <si>
    <t>220kV  Bidanasi -Cuttack  Ckt-I</t>
  </si>
  <si>
    <t>220kV Bidanasi -Cuttack  Ckt-II</t>
  </si>
  <si>
    <t>220kV Balimela-Malkangiri</t>
  </si>
  <si>
    <t>132kV Atri - Argul Ckt-I</t>
  </si>
  <si>
    <t>132kV Atri - Argul Ckt-II</t>
  </si>
  <si>
    <t>132kV Rayagada-Rayagada Traction</t>
  </si>
  <si>
    <t>132kV Chainpal-Talcher Traction</t>
  </si>
  <si>
    <t>132kVJajpur Road-Anandpur Ckt-I</t>
  </si>
  <si>
    <t>132kVJajpur Road-Anandpur Ckt-II</t>
  </si>
  <si>
    <t>132kVJaleswar-Bhogarai</t>
  </si>
  <si>
    <t>Bhanjanagar 160MVA Auto – II</t>
  </si>
  <si>
    <t>Bolangir 160MVA Auto I</t>
  </si>
  <si>
    <t>Bolangir 160 MVA Auto II</t>
  </si>
  <si>
    <t>Lapanga 160MVA Auto – I</t>
  </si>
  <si>
    <t>Lapanga 160MVA Auto – II</t>
  </si>
  <si>
    <t>Atri 160MVA Auto – II</t>
  </si>
  <si>
    <t>Chandaka 160MVA Auto – IV</t>
  </si>
  <si>
    <t>Samagara 160MVA Auto – II</t>
  </si>
  <si>
    <t>Bidanasi 160MVA Auto - III</t>
  </si>
  <si>
    <t>Cuttack 160MVA Auto – I</t>
  </si>
  <si>
    <t>132kV Burla-Katapali-Chipilima Ckt-II</t>
  </si>
  <si>
    <t>132kV Duburi-BC Mohanty</t>
  </si>
  <si>
    <t>132kV BCMohanty-Bamnipal(Tisco)</t>
  </si>
  <si>
    <t>At Budhipadar-LBB</t>
  </si>
  <si>
    <t>132kV Tarkera-Kalunga</t>
  </si>
  <si>
    <t>132kV Budhipadar - Kalunga-I</t>
  </si>
  <si>
    <t>132kV ICCL-Choudwar</t>
  </si>
  <si>
    <t>132kV Pattamundai-Olavar Ckt - I</t>
  </si>
  <si>
    <t>132kV Pattamundai-Olavar Ckt -II</t>
  </si>
  <si>
    <r>
      <t>132kV Cuttack-</t>
    </r>
    <r>
      <rPr>
        <sz val="10"/>
        <rFont val="Arial"/>
        <family val="2"/>
      </rPr>
      <t>Phulnakhara</t>
    </r>
  </si>
  <si>
    <t>As per OERC Regulation 2014, outage hour affecting power evacuation is multiplied by factor 2.</t>
  </si>
  <si>
    <t>400 kV Indravati - Indravati PG</t>
  </si>
  <si>
    <t>220kV Barkote-Bonai</t>
  </si>
  <si>
    <t>220kV Bonai-Tarkera</t>
  </si>
  <si>
    <t>220kV Atri-Pandiabil Ckt-I</t>
  </si>
  <si>
    <t>220kV Pandiabil-Samagara Ckt-I</t>
  </si>
  <si>
    <t>220kV Atri-Pandiabil Ckt-II</t>
  </si>
  <si>
    <t>220kV Pandiabil-Samagara Ckt-II</t>
  </si>
  <si>
    <t>220kV Katapalli- Bargarh New Ckt-I</t>
  </si>
  <si>
    <t>220kV Bargarh New- New Bolangir Ckt-I</t>
  </si>
  <si>
    <t>132kV Saintala-ACME-Tusura-Bolangir</t>
  </si>
  <si>
    <t>132kV Salipur-Kendrapara</t>
  </si>
  <si>
    <t>132kV Kuchei PG- Jaleswar ckt - I</t>
  </si>
  <si>
    <t>132kV Lapanga - Rengali RTSS</t>
  </si>
  <si>
    <t>132kVJaynagar-Podagada-Rayagada</t>
  </si>
  <si>
    <t>132kV Therubali-Muniguda-Vedant Alumina</t>
  </si>
  <si>
    <t>132kV Karanjia-Dhenkikote</t>
  </si>
  <si>
    <t>132 kV Khariar - Kantabanji</t>
  </si>
  <si>
    <t>132kV Kantabanji- Kantabanji Traction</t>
  </si>
  <si>
    <t>220kV Katapalli- Bolangir PG</t>
  </si>
  <si>
    <t>220kV Bolangir PG- Bolangir Ckt-II</t>
  </si>
  <si>
    <t>220kV Katapalli- HINDALCO Ckt-I</t>
  </si>
  <si>
    <t>220kV Katapalli- HINDALCO Ckt-II</t>
  </si>
  <si>
    <t>132kV Chipilima-Katapalli Ckt-I</t>
  </si>
  <si>
    <t>132kV Chipilima-Katapalli Ckt-II</t>
  </si>
  <si>
    <t>At Paradeep-Tripped</t>
  </si>
  <si>
    <t>Tripped on O/C</t>
  </si>
  <si>
    <t>05.01.18</t>
  </si>
  <si>
    <t>28.02.18</t>
  </si>
  <si>
    <t>At Chandaka-H/T
['Y' ph. insulator damaged at Loc. No.-13]</t>
  </si>
  <si>
    <t>Baragarh New 100MVA Auto – I</t>
  </si>
  <si>
    <t>Chandaka-B 160MVA Auto – I</t>
  </si>
  <si>
    <t>Chandaka-B 160MVA Auto – II</t>
  </si>
  <si>
    <t>Balasore 160MVA Auto – III</t>
  </si>
  <si>
    <t>Bhadrak 160MVA Auto – II</t>
  </si>
  <si>
    <t>PERIOD : 2018-19</t>
  </si>
  <si>
    <t>12.05.18</t>
  </si>
  <si>
    <t>00:36</t>
  </si>
  <si>
    <t>132kV Budhipadar-Jharsuguda Ckt-II</t>
  </si>
  <si>
    <t>At Budhipadar-'R' ph, E/F, Zn.-II</t>
  </si>
  <si>
    <t>At Budhipadar-'R' ph, E/F</t>
  </si>
  <si>
    <t>13.05.18</t>
  </si>
  <si>
    <t>09.06.18</t>
  </si>
  <si>
    <t>At Budhipadar-'R'ph. to E/F</t>
  </si>
  <si>
    <t>30.09.18</t>
  </si>
  <si>
    <t>20.05.18</t>
  </si>
  <si>
    <t>220kV Budhipadar-Basundhara Ckt-II</t>
  </si>
  <si>
    <t>22.05.18</t>
  </si>
  <si>
    <t>07.10.18</t>
  </si>
  <si>
    <t>Tripped from Balangir end.</t>
  </si>
  <si>
    <t>16.10.18</t>
  </si>
  <si>
    <t>05.11.18</t>
  </si>
  <si>
    <t>Trip ph A,
Diastance trip Z 1,
Fault duration 10:01ms</t>
  </si>
  <si>
    <t>01.05.18</t>
  </si>
  <si>
    <t>On 132 kV side-'B' ph. O/C
Weather condition was rainy and windy with lightening and thunder</t>
  </si>
  <si>
    <t>On 132 kV side-'B' ph. O/C</t>
  </si>
  <si>
    <t>02.05.18</t>
  </si>
  <si>
    <t>At Joda-D/P, Zn.-I</t>
  </si>
  <si>
    <t>11.05.18</t>
  </si>
  <si>
    <t>At Machhkund-H/T due to thunderstorm</t>
  </si>
  <si>
    <t>At Chandaka-O/C, E/F, Bus bar protection</t>
  </si>
  <si>
    <t>At Chandaka-Master trip Bus bar protection. Power flow resumed through ckt-iV after 30 minutes.</t>
  </si>
  <si>
    <t>At Chandaka-Master trip Bus bar protection.Power flow resumed through ckt-iV after 30 minutes.</t>
  </si>
  <si>
    <t>At Chandaka-O/C, E/F, Bus bar protection.Power flow resumed through ckt-iV after 30 minutes.</t>
  </si>
  <si>
    <t>On 220 kV side-O/C, Bus bar protection</t>
  </si>
  <si>
    <t xml:space="preserve">On 220 kV side-O/C, Bus bar protection. </t>
  </si>
  <si>
    <t>On 220 kV side-Tripped, Bus bar protection. Power flow resumed through Auto-II&amp;IV after 31 minutes.</t>
  </si>
  <si>
    <t>On 220 kV side-O/C, Bus bar protection. Power flow resumed through Auto-II&amp;IV after 31 minutes.</t>
  </si>
  <si>
    <t>At Chandaka-. After 31 minutes power flow resumed through Ckt-II</t>
  </si>
  <si>
    <t>At Mendhasal-'R' ph, E/F, Dist.-2.2 k.m.</t>
  </si>
  <si>
    <t>At Mendhasal-Dist.-17 k.m.</t>
  </si>
  <si>
    <t>14.05.18</t>
  </si>
  <si>
    <t>At B.C. Mohanty-D/P, Zn.-I,
Dist.-2.2 k.m.
['B'ph. insulator damaged at Loc No.-7]</t>
  </si>
  <si>
    <t>At Paradeep-D/P,Dist.-3.3 k.m.
At 13:05 hrs. Jagatsingpur availed P/S from Cuttack end</t>
  </si>
  <si>
    <t>16.05.18</t>
  </si>
  <si>
    <t>17.05.18</t>
  </si>
  <si>
    <t>18:30</t>
  </si>
  <si>
    <t>At Rourkela-Dist.-33.82 k.m, 'R'ph, Ý'ph, E/F</t>
  </si>
  <si>
    <t>At Jaleswar-D/P, Zn.-I,Dist.-94.1 k.m.
At 19:53 hrs. Jaleswar availed P/S from Bhograi end</t>
  </si>
  <si>
    <t>23.05.18</t>
  </si>
  <si>
    <t>At Bangriposi-    , Zn.-I, Ý' ph, to E/F, Dist.-12.5 k.m.At 05:22 hrs. Karanjia, Bangriposi availed P/S from Polasponga</t>
  </si>
  <si>
    <t>25.05.18</t>
  </si>
  <si>
    <t>At Jayanagar-'R'ph, Zn.-I, 
Dist.-4.168 k.m.
['R'ph. LA burst at Jayanagar]</t>
  </si>
  <si>
    <t>At Balimela-Tripped
[Earthwire snapped from gantry tower to Loc. No.-1454  at Jayanagar end]</t>
  </si>
  <si>
    <t>At Jayanagar-'R'ph, Ý', 'B'ph.
At Balimela-Tripped</t>
  </si>
  <si>
    <t>At Balimela-Over Voltage</t>
  </si>
  <si>
    <t>At Jeypore-Tripped</t>
  </si>
  <si>
    <t>At Laxmipur-O/C in 'R'ph, 'Ý' ph, E/F, D/P, 
Dist.-21.4 k.m.</t>
  </si>
  <si>
    <t>26.05.18</t>
  </si>
  <si>
    <t>At Jayanagar-'B' ph. to E/F, Zn.-II, Dist.-30.405 k.m
['Y' ph insulator damaged at Loc. No-91]</t>
  </si>
  <si>
    <t>06.04.18</t>
  </si>
  <si>
    <t>At Tarkera-'R'ph. E/F</t>
  </si>
  <si>
    <t>At Rajgangpur-'B' ph, E/F, Zn.-I, Dist.-5.34 k.m.Weather condition was rainy with lightning</t>
  </si>
  <si>
    <t>At Tarkera-D/P, 'R'ph. to Ý'ph.</t>
  </si>
  <si>
    <t>At Tarkera-D/P, 'R'ph. to E/F, Dist.-29.178 k.m.</t>
  </si>
  <si>
    <t>07.04.18</t>
  </si>
  <si>
    <t>At New Duburi-'R'ph. To  E/F, Zn.-I, Dist.-98.6 k.m.
[Line patrolling was done but no fault found] Power flow resumed through ckt-II after 15 minutes.</t>
  </si>
  <si>
    <t>At Joda-'R'ph. to E/F</t>
  </si>
  <si>
    <t>09.04.18</t>
  </si>
  <si>
    <t>At Bangriposi-'B' ph to E/F, Zn-I, Dist-5.5 km</t>
  </si>
  <si>
    <t>10.04.18</t>
  </si>
  <si>
    <t>At Balasore-'R' ph, E/F.At 16:20 hrs. Soro availed P/S from 
Bhadrak Auto</t>
  </si>
  <si>
    <t>11.04.18</t>
  </si>
  <si>
    <t xml:space="preserve">At Khariar, D/P, Zn.-I, Dist.-57.59 k.m.
[Tree fell on line between Loc No.-192 &amp; 193] </t>
  </si>
  <si>
    <t>14.04.18</t>
  </si>
  <si>
    <t>At Jayanagar-D/P, 'R' ph. to E/F, Dist.-105.78 k.m.</t>
  </si>
  <si>
    <t>16.04.18</t>
  </si>
  <si>
    <t>At Chainpal-Tripped</t>
  </si>
  <si>
    <t>At Chainpal-Tripped.Due to bursting of 132 kV side CT of 20 MVA Trf.-III at Chainpal the disturbance occurred.</t>
  </si>
  <si>
    <t>17.04.18</t>
  </si>
  <si>
    <t xml:space="preserve">Failed due to tripping of all unit </t>
  </si>
  <si>
    <t>At New Bolangir-Tripped</t>
  </si>
  <si>
    <t>27.04.18</t>
  </si>
  <si>
    <t>28.04.18</t>
  </si>
  <si>
    <t>At Rourkela-D/P, Dist.-7.2 k.m, ['B' ph. insulator damaged at Loc No.-24]
At 22:32 hrs. B.K. Steel availed P/S from Joda</t>
  </si>
  <si>
    <t>06.06.18</t>
  </si>
  <si>
    <t>At Baripada PG-Zn.-II,
Dist.-16.83 k.m.</t>
  </si>
  <si>
    <t>Ht/T at Machhkund.
01:03 hrs. Rayagada availed P/S from Theruvali</t>
  </si>
  <si>
    <t>16.06.18</t>
  </si>
  <si>
    <t>At Machhkund-H/T</t>
  </si>
  <si>
    <t>At Machhkund-H/T.
At 11:45 hrs. Akhusing and Paralakhemundi availed P/S from Berhampur end</t>
  </si>
  <si>
    <t>At Chandaka-D/P</t>
  </si>
  <si>
    <t>At Bhubaneswar-O/C, E/F. Power flow resumed through ckt-I after 10 minutes</t>
  </si>
  <si>
    <t>08:17</t>
  </si>
  <si>
    <t>17.06.18</t>
  </si>
  <si>
    <t>01:53</t>
  </si>
  <si>
    <t>At Chandaka-D/P, Zn.-I, 'R' ph. To E/F, Dist.-18.45 k.m.
[Earth wire snapped].At 18:18 hrs. Ransingpur availed P/S from Nimapara end</t>
  </si>
  <si>
    <t>19.06.18</t>
  </si>
  <si>
    <t>18:53</t>
  </si>
  <si>
    <t>20.06.18</t>
  </si>
  <si>
    <t>At Rairangpur-Tripped.['R' ph. CT burst at Rairangpur].At 20:32 hrs. Rairangpur availed P/S from Joda end</t>
  </si>
  <si>
    <t>23.06.18</t>
  </si>
  <si>
    <t>At B.C.Mohanty-D/P
['Y'ph. LA burst at B.C.Mohanty end]</t>
  </si>
  <si>
    <t>05.07.18</t>
  </si>
  <si>
    <t>At Jaleswar-O/C, E/F, D/P
At Baripada PG-D/P
At 13:31 hrs. Jaleswar availed P/S from Basta end</t>
  </si>
  <si>
    <t>10.07.18</t>
  </si>
  <si>
    <t>11.07.18</t>
  </si>
  <si>
    <t>15:02</t>
  </si>
  <si>
    <t>At Machhkund-H/T.
At 11:47 hrs. Akhusing availed P/S from Mohana end</t>
  </si>
  <si>
    <t>At Tarkera-Tripped</t>
  </si>
  <si>
    <t>At Tarkera-TrippedAfter 29 minutes power flow resumed through ckt-I</t>
  </si>
  <si>
    <t>17.08.18</t>
  </si>
  <si>
    <t>At Somnathpur-O/C, E/F
['B' ph. LA damaged at stork end.]</t>
  </si>
  <si>
    <t>At Balasore - 'B' ph. to E/F, Zn.-II</t>
  </si>
  <si>
    <t>17.07.18</t>
  </si>
  <si>
    <t>At Bhubaneswar-E/F, O/C</t>
  </si>
  <si>
    <t>31.08.18</t>
  </si>
  <si>
    <t>At both ends-D/P</t>
  </si>
  <si>
    <t>At Jamshedpur-Tripped</t>
  </si>
  <si>
    <t>05.09.18</t>
  </si>
  <si>
    <t>At Joda-O/C</t>
  </si>
  <si>
    <t>At JSPL-E/F</t>
  </si>
  <si>
    <t>At Bhanjanagar-E/F</t>
  </si>
  <si>
    <t>20.09.18</t>
  </si>
  <si>
    <t>At Joda-D/P, Dist.-6.2493 k.m.
['R' ph. Jumper snapped at Loc. No.-15]At 10:25 hrs. Polasponga availed P/S from Karanjia end.</t>
  </si>
  <si>
    <t>At Joda-D/P
O/C</t>
  </si>
  <si>
    <t>On 220 kV side-O/C.Weather condition was rainy and windy</t>
  </si>
  <si>
    <t>ICT Failure at PGCIL end</t>
  </si>
  <si>
    <t>ICT Failure at PGCIL end.Power supply of Grid, s/s, Baripada Avail restricted Load From Grid, Balasore</t>
  </si>
  <si>
    <t>04.10.18</t>
  </si>
  <si>
    <t>O/C,  Ia= 416.9A, Ib= 338.3A, Ic=335.5A, In= 0.04A, Ig=2.83A</t>
  </si>
  <si>
    <t>17.10.18</t>
  </si>
  <si>
    <t>failure from Budhipadhar end.</t>
  </si>
  <si>
    <t>19.10.18</t>
  </si>
  <si>
    <t>220 KV P/S FAILED FROM DUBURI END.AVAILED ALTERNATE POWER SUPPLY FROM CUTTACK GRID AT 12:52 HRS</t>
  </si>
  <si>
    <t>20.10.18</t>
  </si>
  <si>
    <t>132 KV Chatrapur-Balugon circuit.Chatrapur  and Balugaon availed powersupply from Khurdha.</t>
  </si>
  <si>
    <t>28.11.18</t>
  </si>
  <si>
    <r>
      <t xml:space="preserve">fdr. tripped at both ends.                             </t>
    </r>
    <r>
      <rPr>
        <b/>
        <u/>
        <sz val="11"/>
        <color theme="1"/>
        <rFont val="Times New Roman"/>
        <family val="1"/>
      </rPr>
      <t>At Joda end</t>
    </r>
    <r>
      <rPr>
        <sz val="11"/>
        <color theme="1"/>
        <rFont val="Times New Roman"/>
        <family val="1"/>
      </rPr>
      <t xml:space="preserve">:- D.P, Zone-1, Dist = 28.038Km,  L2-N, IL1=423.40A, IL2=3249.82A, IL3=209.74A, IN=3738.76A                                       </t>
    </r>
    <r>
      <rPr>
        <b/>
        <u/>
        <sz val="11"/>
        <color theme="1"/>
        <rFont val="Times New Roman"/>
        <family val="1"/>
      </rPr>
      <t>At RCPUR end</t>
    </r>
    <r>
      <rPr>
        <sz val="11"/>
        <color theme="1"/>
        <rFont val="Times New Roman"/>
        <family val="1"/>
      </rPr>
      <t>:- D.P, Dist=102Km, Zone-1, Y-ph tripped, fault current magnitude IB=1.923KA
Charging of fdr. delayed as C.B. Could not be closed either by remote or local mode. After rectification done by E&amp;MR team, fdr charged &amp; stood ok.</t>
    </r>
  </si>
  <si>
    <t>06.12.18</t>
  </si>
  <si>
    <t>TRIPPED FROM JODA END WITH E/F</t>
  </si>
  <si>
    <t>12.12.18</t>
  </si>
  <si>
    <t>O/C,  Ia= 407.8A, Ib= 318.5A, Ic=321.7A, In= 0.04A, Ig= 1.65A</t>
  </si>
  <si>
    <t>17.12.18</t>
  </si>
  <si>
    <t>O/C,E/F  Ia= 338.2A, Ib= 381.5A, Ic=1340.4A, In= 0.09A, Ig= 981.08A</t>
  </si>
  <si>
    <t>E/F WITH DP ZONE -1</t>
  </si>
  <si>
    <t>03.01.19</t>
  </si>
  <si>
    <t>Incomer failure</t>
  </si>
  <si>
    <t>05.01.19</t>
  </si>
  <si>
    <t>REF,Differential protection,Bus bar Relay 96,Master trip 86 A 86 B</t>
  </si>
  <si>
    <t>Baragarh New 100MVA Auto – II</t>
  </si>
  <si>
    <t xml:space="preserve">bus bar protection.220 Kv Balangir(New)-Bolangir PG feeder was already in shutdown for annual maintaince </t>
  </si>
  <si>
    <t>07.01.19</t>
  </si>
  <si>
    <t>08.01.19</t>
  </si>
  <si>
    <t>DP Relay.Main I &amp; II ,DP zone-1 ,Dist-746.5 mtr,ILI=2.609KA,IL2=3.09 KA,IL3=438.5Amp,Fault duration80 msec.
  R-ph Jumper snapped at Loc No-4 of 220 Kv of ckt and fallen on y-ph.220 Kv new bargarh ,</t>
  </si>
  <si>
    <t>10.01.19</t>
  </si>
  <si>
    <t>21.01.19</t>
  </si>
  <si>
    <r>
      <t xml:space="preserve">  </t>
    </r>
    <r>
      <rPr>
        <b/>
        <u/>
        <sz val="11"/>
        <color indexed="8"/>
        <rFont val="Times New Roman"/>
        <family val="1"/>
      </rPr>
      <t>At Joda end</t>
    </r>
    <r>
      <rPr>
        <sz val="11"/>
        <color indexed="8"/>
        <rFont val="Times New Roman"/>
        <family val="1"/>
      </rPr>
      <t xml:space="preserve">:-                       B/U (O/C), Tripped Phase-A, IA=199.9A, IB=198.8A, IC=0A                                      </t>
    </r>
  </si>
  <si>
    <t>29.01.19</t>
  </si>
  <si>
    <t>03.02.19</t>
  </si>
  <si>
    <t>Directional IDMT over current relay(63 R),Directional IDMT over current relay (67 B),Master trip,Relay-86,Trip circuit Supervision Relay. Power Flow resumed through Meramundi Duburi ckt after 7 minutes.</t>
  </si>
  <si>
    <t>At Meramanduli end-Group A, Group b single phase Trip Relay,O/C Trip,E/f Trip Main 2 Protection,O/C Trip,I&gt;2,Fqault Time-2 s.</t>
  </si>
  <si>
    <t>05.02.19</t>
  </si>
  <si>
    <t>10.02.19</t>
  </si>
  <si>
    <t>Ac supplied failed from Balangir</t>
  </si>
  <si>
    <t>15.02.19</t>
  </si>
  <si>
    <t>23.02.19</t>
  </si>
  <si>
    <t>25.02.19</t>
  </si>
  <si>
    <r>
      <t xml:space="preserve">fdr. tripped at both ends.                             </t>
    </r>
    <r>
      <rPr>
        <b/>
        <u/>
        <sz val="11"/>
        <rFont val="Times New Roman"/>
        <family val="1"/>
      </rPr>
      <t>At Joda end</t>
    </r>
    <r>
      <rPr>
        <sz val="11"/>
        <rFont val="Times New Roman"/>
        <family val="1"/>
      </rPr>
      <t xml:space="preserve">:- D.P, Dist = -1.000Km,  L2-N, IL1=315.95A, IL2=162.61A, IL3=311.37A, IN=417.17A </t>
    </r>
    <r>
      <rPr>
        <u/>
        <sz val="11"/>
        <rFont val="Times New Roman"/>
        <family val="1"/>
      </rPr>
      <t>B/U</t>
    </r>
    <r>
      <rPr>
        <sz val="11"/>
        <rFont val="Times New Roman"/>
        <family val="1"/>
      </rPr>
      <t xml:space="preserve"> (O/C, E/F), IL1=0.05KA, IL2=1.31KA, IL3=0.05KA                                          </t>
    </r>
    <r>
      <rPr>
        <b/>
        <u/>
        <sz val="11"/>
        <rFont val="Times New Roman"/>
        <family val="1"/>
      </rPr>
      <t>At RCPUR end</t>
    </r>
    <r>
      <rPr>
        <sz val="11"/>
        <rFont val="Times New Roman"/>
        <family val="1"/>
      </rPr>
      <t>:- D.P, Dist=82.13Km, O/C, E/F, fault current magnitude :- IA= 309.6A, IB=458.5A, IC= 314.0A
A big tree has fallen over Y-Ph conductor between Loc-169 &amp; 170, near KNPS raea.</t>
    </r>
  </si>
  <si>
    <t>27.02.19</t>
  </si>
  <si>
    <r>
      <t>fdr tripped only at Joda end.</t>
    </r>
    <r>
      <rPr>
        <b/>
        <u/>
        <sz val="11"/>
        <rFont val="Calibri"/>
        <family val="2"/>
      </rPr>
      <t xml:space="preserve"> At Joda end</t>
    </r>
    <r>
      <rPr>
        <sz val="11"/>
        <rFont val="Calibri"/>
        <family val="2"/>
      </rPr>
      <t xml:space="preserve">:- D.P, Dist = 26.131Km, Zone-1,  L1-N, IL1=1633.22A, IL2=41.38A, IL3=46.19A, IN=1591.58A                  
A big tree has fallen over R-Ph conductor between Loc-214 &amp; 215. </t>
    </r>
  </si>
  <si>
    <t>02.10.18</t>
  </si>
  <si>
    <t>MASTER RELAY TRIPPED AT KESINGA GRID</t>
  </si>
  <si>
    <t>TRIPPED IN O/C IN Y PHASE (DP RELAY ,LBB,TRIP RELAY 86)OPERATED</t>
  </si>
  <si>
    <t>03.10.18</t>
  </si>
  <si>
    <t>At Bhanjanagar-TRIPPED</t>
  </si>
  <si>
    <t xml:space="preserve">Tripped on LBB </t>
  </si>
  <si>
    <t>At Therubali-Tripped on over load.</t>
  </si>
  <si>
    <t>At Saintala-H/T (Due to maintenance work at Sadeipali Grid)</t>
  </si>
  <si>
    <t>At Kesinga-H/T(Change Over after completetion of work)</t>
  </si>
  <si>
    <t>10:55</t>
  </si>
  <si>
    <t>At Jaleswar -H/T</t>
  </si>
  <si>
    <t>At Bhograi -H/T</t>
  </si>
  <si>
    <t xml:space="preserve">At Kuchei-Tripped </t>
  </si>
  <si>
    <t>06.10.18</t>
  </si>
  <si>
    <t>At Bolangir-Tripped on over load</t>
  </si>
  <si>
    <t>10.10.18</t>
  </si>
  <si>
    <t>At Saintala-H/T (132KV Breaker Erection at Sadeipali grid resumed from kesinga.)</t>
  </si>
  <si>
    <t>11.10.18</t>
  </si>
  <si>
    <t xml:space="preserve">At Saintala-H/T </t>
  </si>
  <si>
    <t>23.10.18</t>
  </si>
  <si>
    <t>At Bolangir-Tripped on Y-Phase E/F</t>
  </si>
  <si>
    <t>24.10.18</t>
  </si>
  <si>
    <t>At saintala-Tripped on B-phase E/F</t>
  </si>
  <si>
    <t>27.10.18</t>
  </si>
  <si>
    <t>At Kesing-Tripped on  E/F</t>
  </si>
  <si>
    <t>At saintala-Tripped on E/F</t>
  </si>
  <si>
    <t>25.10.18</t>
  </si>
  <si>
    <t>At Theruvali-Tripped on D/P( due to tree falls on rphase conductor betwwen loc 45 and 46 during cyclone titli)</t>
  </si>
  <si>
    <t>12.10.18</t>
  </si>
  <si>
    <t>At-Bhawanipatna Tripped</t>
  </si>
  <si>
    <t>26.10.18</t>
  </si>
  <si>
    <t>At Theruvali-Tripped</t>
  </si>
  <si>
    <t>AT BUDHIPADAR END -Tripped on D/P,ZONE 2, RYB- PHASE TRIP , L1-243A,L2-1117A,L3-276A, L2N LOOP.
AT RAJGANGPUR -132KV RAILWAY -II FEEDER  EARTH WIRE AND Y-PHASE CONDUCTOR SNAPING AT LOC. NO- 06</t>
  </si>
  <si>
    <t>At Rajgangpur -Tripped,BGT,Z1, LOC 319.10KM, Ia-0 A, Ib=251A,Ic- 113A, In-255A, Ig=286A.
(CT-JUMPER OF R-PHASE SNAPPED)</t>
  </si>
  <si>
    <t>AT BUDHIPADAR END -Tripped on D/P,ZONE 2, RYB- PHASE TRIP , L1-243A,L2-1117A,L3-276A, L2N LOOP.
AT RAJGANGPUR -132KV RAILWAY -II FEEDER  EARTH WIRE AND Y-PHASE CONDUCTOR SNAPING AT LOC. NO- 07</t>
  </si>
  <si>
    <t>AT BUDHIPADAR END -Tripped on D/P,ZONE 2, RYB- PHASE TRIP , L1-243A,L2-1117A,L3-276A, L2N LOOP.
AT RAJGANGPUR -132KV RAILWAY -II FEEDER  EARTH WIRE AND Y-PHASE CONDUCTOR SNAPING AT LOC. NO- 08</t>
  </si>
  <si>
    <t>AT BUDHIPADAR END -Tripped on D/P,ZONE 2, RYB- PHASE TRIP , L1-243A,L2-1117A,L3-276A, L2N LOOP.
AT RAJGANGPUR -132KV RAILWAY -II FEEDER  EARTH WIRE AND Y-PHASE CONDUCTOR SNAPING AT LOC. NO- 09</t>
  </si>
  <si>
    <t>At Chanadaka-Tripped on E/F</t>
  </si>
  <si>
    <t>LBB</t>
  </si>
  <si>
    <t>132 kv Banki-Nuapatna</t>
  </si>
  <si>
    <t>At Mohana-Tripped</t>
  </si>
  <si>
    <t>Tripped on E/F</t>
  </si>
  <si>
    <t>At Narendrapur-Tripped with M/R operated. Facia showing Main- II  protetion operated, Trip ckt I &amp; II faulty.(Due to Cyclonic strom Titli)</t>
  </si>
  <si>
    <t>33:40</t>
  </si>
  <si>
    <t>At Narendrapur-Tripped with on 220KV side with  REF protection  M/R operated and  132KV side M/R operated.and no tripping at 220KV side.(Due to Cyclonic strom Titli.)</t>
  </si>
  <si>
    <t>Tripped with E/F operated in 132KV side</t>
  </si>
  <si>
    <t>At Sadeipali-Tripped on Back up o/c &amp; e/f protection operated and transformer running over 90% load indication</t>
  </si>
  <si>
    <t>At Berhampur:- Tripped  on earth fault and master relay tripped in zone-1 (Due to Cyclonic strom Titli.)</t>
  </si>
  <si>
    <t>Tripped on O/C on R,Y,B phases in zone-1</t>
  </si>
  <si>
    <t>Tripped on O/C on R,Y,B phases in zone-2</t>
  </si>
  <si>
    <t>At Digapahandi-Tripped</t>
  </si>
  <si>
    <t xml:space="preserve">Failed from N.Pur due to very severe cyclonic storm ''TITLI” &amp; P/S </t>
  </si>
  <si>
    <t xml:space="preserve">Failed at both end (N.pur &amp; Balugaon) with Bph-G fault and Zone-1 Indication.132KV CHP_BLGN Line Breakdown &amp; P/S </t>
  </si>
  <si>
    <t>At Chatrapur-Tripped  with  Zone-II Indication.132KV CHP_BLGN Line Breakdown.</t>
  </si>
  <si>
    <t>AT Rayagada-Tripped on E/F
(Due to Cyclonic strom Titli.)</t>
  </si>
  <si>
    <t>At Narendrapur end-Tripped with main-I &amp; II protection operated, M/R operated and DP relay showing Zone-I, C-G, Dist-60.34KM. At atri end C-G, Zone-I, Dist-105KM.,</t>
  </si>
  <si>
    <t>31:26</t>
  </si>
  <si>
    <t>At Paradeep-Tripped
(PUNCTURED INSULATOR AT 21 PA.)</t>
  </si>
  <si>
    <t>30:22</t>
  </si>
  <si>
    <t>AT Akhusingh-Tripped on E/F
(Due to Cyclonic strom Titli.)</t>
  </si>
  <si>
    <t>32:15</t>
  </si>
  <si>
    <t>13.10.18</t>
  </si>
  <si>
    <t>15.10.18</t>
  </si>
  <si>
    <t>At -Phulbani (BRUSTING OF 33 K.V b-PHASE la OF 12.5 mva trf-2)</t>
  </si>
  <si>
    <t>At Duburi-Tripped</t>
  </si>
  <si>
    <t>At Sadeipali-Tripped on over current on RYB-ph and Earth fault.</t>
  </si>
  <si>
    <t>At Chandaka-Tripped</t>
  </si>
  <si>
    <t>CKT-I-O/C,E/F,B-G,D=-1.3KM,Z-4,CKT-II-O/C,E/F,B-G,Z-4,D=-1.3KM (MAIN BUS-I CONDUCTOR SNAPPED AT Y-PH BUS COUPLER SECTION TO 50MVA,INSULATOR &amp; HARDWARE FITTING PUNCTURE)</t>
  </si>
  <si>
    <t>TRIPPED ON O/C,E/F</t>
  </si>
  <si>
    <t>Tripped On o/c</t>
  </si>
  <si>
    <t>At Kendrapada-Tripped BUS insulator punture at paradeep end .</t>
  </si>
  <si>
    <t>At Pattamundai-E/F (B- phase ) &amp; M/R due to bursting of insulator string in 132 KV Main Bus(B/C section )</t>
  </si>
  <si>
    <t>E/F (B-Phase ) &amp; M/R 
(bursting of B- pase Insulator String of Main Bus Section -II(bus- coupler section ))</t>
  </si>
  <si>
    <t>fault trip</t>
  </si>
  <si>
    <t>Load diversion to Ransinghpur through Nimapara R/B.</t>
  </si>
  <si>
    <t>22.10.18</t>
  </si>
  <si>
    <t>At Tarkera-Tripped
AT Chhend-Tripped</t>
  </si>
  <si>
    <t>At Rajgangpur-Tripped on E/F, MASTER TRIP OPERATED, FAULT CURRENT Ia-205A,Ib-187A, Ic-203A</t>
  </si>
  <si>
    <t>At Rajgangpur-Tripped  on D/P,AGT, ZONE-1, LOC.NO- 64.22KM, Ia- 1418A, Ib-124A, Ig-1237A.
At Kuchinda-Tripped  on D/P,R-PHASE, DISTANCE-14.89 FAULT CURRENT-Ir-346.5A.</t>
  </si>
  <si>
    <t>At Akhusingh-Tripped 
(Jumper snapped)</t>
  </si>
  <si>
    <t xml:space="preserve">At Duburi- Back up Relay:-R-Phase O/C Pick up,Y-Phase O/C Pick up,E/F Pick Up,86 – Master Trip relay.
</t>
  </si>
  <si>
    <t>Grid Earthwire snapped and fell over the Bus Bar inside Mesco S/Y</t>
  </si>
  <si>
    <t>At Banki-Tripped on 86B relay faulty</t>
  </si>
  <si>
    <t xml:space="preserve"> 00:03</t>
  </si>
  <si>
    <t>At Palasponga-O/C,  Ia= 421.2A, Ib= 326.6A, Ic=329.7A, In= 0.02A, Ig=2.94A</t>
  </si>
  <si>
    <t>03.11.18</t>
  </si>
  <si>
    <t>BGT</t>
  </si>
  <si>
    <t>16.11.18</t>
  </si>
  <si>
    <t>ABC Over Current</t>
  </si>
  <si>
    <t>C- Phase Over Current trip</t>
  </si>
  <si>
    <t>At Palasponga-Tripped on O/C</t>
  </si>
  <si>
    <t>At Palaspanga-O/C,  Ia= 413.5A, Ib= 349.6A, Ic=276.0A, In= 6A, Ig=5.06A</t>
  </si>
  <si>
    <t>09.11.18</t>
  </si>
  <si>
    <t>10.11.18</t>
  </si>
  <si>
    <t>At Palasponga-Tripped on O/C, Ia= 413.5A, Ib= 349.6A, Ic=276.0A, In= 6A, Ig=5.06A</t>
  </si>
  <si>
    <t>At Palasponga-Tripped on O/C,  Ia= 413.5A, Ib= 349.6A, Ic=276.0A, In= 6A, Ig=5.06A</t>
  </si>
  <si>
    <t>19.11.18</t>
  </si>
  <si>
    <t>25.11.18</t>
  </si>
  <si>
    <t xml:space="preserve">At-Bolangir-Tripped due to LA Burst </t>
  </si>
  <si>
    <t>04.11.18</t>
  </si>
  <si>
    <t>At Saintala-Tripped on Earth fault from saintala.</t>
  </si>
  <si>
    <t>29.11.18</t>
  </si>
  <si>
    <t>Tripped on Earth fault from saintala.</t>
  </si>
  <si>
    <t>Tripped on B-ph over current fault from saintala.</t>
  </si>
  <si>
    <t>At Sadeipali-Tripped on D/P.</t>
  </si>
  <si>
    <t>At-Kuchinda- Tripped on AGT , ZONE -I, IA-1459A IG-1258A N-1257A  LOC NO-63.46KM</t>
  </si>
  <si>
    <t>07.11.18</t>
  </si>
  <si>
    <t>At Bhanjanagar-Tripped on O/C</t>
  </si>
  <si>
    <t>17.11.18</t>
  </si>
  <si>
    <t>At Palasponga-Tripped on O/C,  Ia= 219.7A, Ib= 169.3A, Ic=60.82A, In= 6.724A, IN DERIVED= 6.874A</t>
  </si>
  <si>
    <t>11.11.18</t>
  </si>
  <si>
    <t>RELAY INDICATION AT PARADEEP 3PH-E FAULT</t>
  </si>
  <si>
    <t>12.11.18</t>
  </si>
  <si>
    <t xml:space="preserve">At Kendrapara-DP RELAY,E/F WITH M/R </t>
  </si>
  <si>
    <t>At Kendrapara-H/T</t>
  </si>
  <si>
    <t>15.11.18</t>
  </si>
  <si>
    <t>At Ganjam-Tripped with D/P</t>
  </si>
  <si>
    <t>R-phase-G with  with M/R at Narendrapur end.</t>
  </si>
  <si>
    <t>Tripped due to Chatrapur Grid reserve bus  Y- phase disc insulator brust.
At Purushottampur-Distance Relay indication,Distance Loop-L1-2,Distance-17.1Km</t>
  </si>
  <si>
    <t xml:space="preserve">At GChhatrapur-Tripped </t>
  </si>
  <si>
    <t>Y-phase to G, Zone-I, Dist-8.85KM along with M/R relay operated.</t>
  </si>
  <si>
    <t>Failed from Chatrapur end  due to snapping of Reserve Bus &amp; P/S availed from Chandpur Grid at 11:34 Hrs</t>
  </si>
  <si>
    <t>At Chhatrapur-L3-N with M/R fault dist.-15.99KM.</t>
  </si>
  <si>
    <t>Failed from Chatrapur end  due to snapping of Reserve Bus</t>
  </si>
  <si>
    <t xml:space="preserve">15.11.18 </t>
  </si>
  <si>
    <t>Y-Ph-N,Z-I, Dist-21.97Km.</t>
  </si>
  <si>
    <t xml:space="preserve"> B-Ph,Y-Ph-N,Z-I, Dist-23.65Km.</t>
  </si>
  <si>
    <t xml:space="preserve"> At Chhatrapur-L3-N with M/R fault dist.-15.99KM.</t>
  </si>
  <si>
    <t xml:space="preserve"> LBB</t>
  </si>
  <si>
    <t>Zone-1 fault</t>
  </si>
  <si>
    <t>20.11.18</t>
  </si>
  <si>
    <t>24.11.18</t>
  </si>
  <si>
    <t xml:space="preserve"> At Chhatrapur-Tripped on O/C R- Phase  with M/R.</t>
  </si>
  <si>
    <t>At Katapali-Tripped</t>
  </si>
  <si>
    <t>01.12.18</t>
  </si>
  <si>
    <t>At Balugaon-Tripped on o/c (R-Y-B)ph., zone-1,fault distance- 8.01k.m, fault loop- L2-N,Yph-G fault and Zone-1 Indication(Loc-40.26 KM).
At Narendrapur-Tripped with DP relay &amp; M/R operated. DP relay showing Y-phase to E/F, Zone-I, Dist-30.22KM.</t>
  </si>
  <si>
    <t>At Balugaon-Tripped on o/c (R-Y-B)ph., zone-1,fault distance- 8.01k.m, fault loop- L2-N,Yph-G fault and Zone-1 Indication(Loc-40.26 KM).
At Narendrapur-Tripped with DP relay &amp; M/R operated. DP relay showing Y-phase to E/F, Zone-I, Dist-30.22KM.132KVBalugaon-Chatrapur Line Breakdown &amp; P/S availed from Chandpur Grid at 02:36 Hrs</t>
  </si>
  <si>
    <t>02.12.18</t>
  </si>
  <si>
    <t>At- Paraddep-Tripped on D/P, 9.4KM ,R Ph-Ground.,ZONE-1</t>
  </si>
  <si>
    <t>03.12.18</t>
  </si>
  <si>
    <t xml:space="preserve">At Kendrapara-TRIPPED ON E/F , M/R WITH VT FUSE </t>
  </si>
  <si>
    <t xml:space="preserve">TRIP ON E/F , M/R WITH SOTF </t>
  </si>
  <si>
    <t>At Bhwanipatna-Tripped</t>
  </si>
  <si>
    <t>At Dhenkanal-Tripped on E/F, L2-N, I2=1.7kA, 32.964km</t>
  </si>
  <si>
    <t>At Argul-Fault trip</t>
  </si>
  <si>
    <t>At Joda-Tripped on E/F</t>
  </si>
  <si>
    <t>At Joda-Tripped on O/C,  Ia= 407.8A, Ib= 318.5A, Ic=321.7A, In= 0.04A, Ig= 1.65A</t>
  </si>
  <si>
    <t>22.12.18</t>
  </si>
  <si>
    <t>25.12.18</t>
  </si>
  <si>
    <t>08.12.18</t>
  </si>
  <si>
    <t>42:27</t>
  </si>
  <si>
    <t>10.12.18</t>
  </si>
  <si>
    <t>Failure From Sources
(132 KV Kendrapada-Salipur Feeder charged at 12:46 hrs)
132 KV Kendrapada-Salipur Feeder charged at 12:46 hrs on Dt. 08.12.2018</t>
  </si>
  <si>
    <t>At Bolangir- Tripped</t>
  </si>
  <si>
    <t xml:space="preserve"> Tripped from Bolangir</t>
  </si>
  <si>
    <t>At Bolangir- Tripped on O/C</t>
  </si>
  <si>
    <t xml:space="preserve"> Tripped from Tushra</t>
  </si>
  <si>
    <t>24.12.18</t>
  </si>
  <si>
    <t>21.12.18</t>
  </si>
  <si>
    <t>11.12.18</t>
  </si>
  <si>
    <t>At Raygada- Tripped</t>
  </si>
  <si>
    <t>15.12.18</t>
  </si>
  <si>
    <t>Tripped 86B &amp; 67A Relay operated.</t>
  </si>
  <si>
    <t>Tripped on D.P</t>
  </si>
  <si>
    <t>At  Budhipadar-E/F 86</t>
  </si>
  <si>
    <t>At  Budhipadar-E/F 86 IC=1.535KA,L3N,  L3-893 A, Ln-914 A, (Heavy Lightening).</t>
  </si>
  <si>
    <t>At Rajgangpur-Tripped on E/F</t>
  </si>
  <si>
    <t>29.12.18</t>
  </si>
  <si>
    <t>At Kesinga-Tripped
(Khariar O/G Feeder Wavetrap(B-Phase) Brust. )</t>
  </si>
  <si>
    <t>27.12.18</t>
  </si>
  <si>
    <t>Tripped from Saintala</t>
  </si>
  <si>
    <t>18.12.18</t>
  </si>
  <si>
    <t>Tripped from Saintala
(Pullout of 132KV Kesinga O/G at GSS Saintala)</t>
  </si>
  <si>
    <t>19.12.18</t>
  </si>
  <si>
    <t>Tripped on Back-UP due to spraking at R-phase C-Isolator</t>
  </si>
  <si>
    <t>TRIPPED ON B-PH O/C</t>
  </si>
  <si>
    <t>At Bolangir-Tripped on E/F</t>
  </si>
  <si>
    <t>26.12.18</t>
  </si>
  <si>
    <t>At Rayagada-Tripped</t>
  </si>
  <si>
    <t>28.12.18</t>
  </si>
  <si>
    <t>At Phulbani-Tripped</t>
  </si>
  <si>
    <t>At Katapalli-Tripped on E/F</t>
  </si>
  <si>
    <t>At Kesinga-Tripped
(due to heavy spark on 132kv WT of 132kv khariar bay)</t>
  </si>
  <si>
    <t>31.12.18</t>
  </si>
  <si>
    <t>At Meramundali-Fault type-C-N, Z-1, 08.108KM, Ic=2.073kA, CB.</t>
  </si>
  <si>
    <t>01.01.19</t>
  </si>
  <si>
    <t>04.01.19</t>
  </si>
  <si>
    <t>At Balasore- Tripped On D/P Zone-1 With Fault Location 18.23  Km From Bls Grid Endwith Fault Current 4143 Amp.
At Basta-Tripped.</t>
  </si>
  <si>
    <t>At Cuttack-Tripped
At Jagatsinghpur -Tripped</t>
  </si>
  <si>
    <t>Tripped From Boudh End.</t>
  </si>
  <si>
    <t>31.01.19</t>
  </si>
  <si>
    <t>Tripped At Sonepur End.</t>
  </si>
  <si>
    <t>At Kesinga-Tripped</t>
  </si>
  <si>
    <t>12.01.19</t>
  </si>
  <si>
    <t>Overcurrent Y Phase</t>
  </si>
  <si>
    <t>30.01.19</t>
  </si>
  <si>
    <t>From Kesinga End</t>
  </si>
  <si>
    <t>Overcurrent B-Phase</t>
  </si>
  <si>
    <t>At Katapali-Tripped  on Dp Relay.Main I &amp; Ii ,Dp Zone-1 ,Dist-746.5 Mtr,Ili=2.609Ka,Il2=3.09 Ka,Il3=438.5Amp,Fault Duration80 Msec(  R-Ph Jumper Snapped At Loc No-4 Of 220 Kv Of Ckt And Fallen On Y-Ph.220 Kv New Bargarh ,)</t>
  </si>
  <si>
    <t>H/T</t>
  </si>
  <si>
    <t>16.01.19</t>
  </si>
  <si>
    <t>22.01.19</t>
  </si>
  <si>
    <t>O/C</t>
  </si>
  <si>
    <t>11.01.19</t>
  </si>
  <si>
    <t>At Karanjia -Tripped</t>
  </si>
  <si>
    <t>Lbb Protection Optd</t>
  </si>
  <si>
    <t>At Samangara Grid End</t>
  </si>
  <si>
    <t>133 Kv P/S Failed From Samangara Grid End</t>
  </si>
  <si>
    <t>At Nuapda-Overcurrent Y Phase</t>
  </si>
  <si>
    <t>23.01.19</t>
  </si>
  <si>
    <t>At Nuapada-Overcurrent R-Phase</t>
  </si>
  <si>
    <t>At Nuapda-Overcurrent B-Phase</t>
  </si>
  <si>
    <t>At Saintala-Overcurrent B-Phase</t>
  </si>
  <si>
    <t>13.01.19</t>
  </si>
  <si>
    <t xml:space="preserve"> Trip On E/F With M/R</t>
  </si>
  <si>
    <t>At New Duburi-DP Relay Operated At Both Ends ,Zone-II,B Ph -E/F,Fault Current-2.03 Ka.Distance-99.7 Km.
At Paradeep-TRIPPED ON E/F,C-N,D-14.8KM,Z-1
(DUE TO SEVERE FOG)
At Kendrapara-Trip On E/F With M/R</t>
  </si>
  <si>
    <t>25.01.19</t>
  </si>
  <si>
    <t xml:space="preserve"> At Paradeep-220KV MAIN BUS-I B-PH BUS CONDUCTOR(SECTION) AFTER(ESSAR-II&amp;50MVA) SNAPPED DUE TO PUNCTURE OF INSULATOR &amp; PULL OUT THE WHOLE SYSTEM
At Kendrapara-Trip On E/F With M/R</t>
  </si>
  <si>
    <t>19.01.19</t>
  </si>
  <si>
    <t>At Kendrapara-Tripped
(Due to busting  of R ph LA at Terkera Grid.)</t>
  </si>
  <si>
    <t>Line Faulty Didn'T Stand From Kdp Side</t>
  </si>
  <si>
    <t>At Kendrapara-Tripped on D/P Operated . Chandikhol availed supply from Jajpur end at 05:42hrs.</t>
  </si>
  <si>
    <t>15.01.19</t>
  </si>
  <si>
    <t>At Jagatsinghpur-Tripped on O/C &amp; E/F By Creating Heavy Sound.(Delay In Patrolling Due To Fog)</t>
  </si>
  <si>
    <t>Tripped On O/C &amp; E/F Indication.</t>
  </si>
  <si>
    <t>At Rajgangpur-Cgt Loc No-64.08 Ic-1478 In-1246 Ig-1246 Amps Zone-I
At Kuchinda-D/P Zone-I Ioc No-18 B-Phase</t>
  </si>
  <si>
    <t xml:space="preserve">Sel 311C D/P Relay:Cgt=B-Phase To Earth Fault,Z=1,Location=78Km,Ic=1666 Amp.                                         Rel 316 *4 D/P Relay: 2=Trip.5,6=B-Phase To Earth Fault.9= Zone-1.Distance=86.22Km.      
</t>
  </si>
  <si>
    <t>At Kendrapara-Tripped</t>
  </si>
  <si>
    <t>17.01.19</t>
  </si>
  <si>
    <t>Failed At Both End (Chhatrapur &amp; Balugaon) With Bph-G Fault, Zone-1 Indication(Loc-5.68Km)  In Dp &amp; M/T Relay Optd.</t>
  </si>
  <si>
    <t>18.01.19</t>
  </si>
  <si>
    <t xml:space="preserve">At Pattamundai- E/F ( Y Phase ) &amp; M/R </t>
  </si>
  <si>
    <t xml:space="preserve">At Pattamundai- E/F (Hi Set - Y Phase ) &amp; M/R </t>
  </si>
  <si>
    <t>24.01.19</t>
  </si>
  <si>
    <t>At Cuttack-Tripped</t>
  </si>
  <si>
    <t xml:space="preserve">At Mendhasala End-Dp Zone,-I Y Ph-E.12.13 Ka Distance-3.8 Km </t>
  </si>
  <si>
    <t>27.01.19</t>
  </si>
  <si>
    <t>At Balesore End-E/F,Started Phase-Bcn,</t>
  </si>
  <si>
    <t>28.01.19</t>
  </si>
  <si>
    <t>R Ph ,E/F,Zone-1,15.37 Km If=8.013 Ka,Iy-1.428 Ka,Iz-1.227 Ka</t>
  </si>
  <si>
    <t>B Ph-E,Dist-15.85 Km,Ir-2.339 Ka,</t>
  </si>
  <si>
    <t>Tripped From Lanjigarh Due To Over Current</t>
  </si>
  <si>
    <t>02.02.19</t>
  </si>
  <si>
    <t>Tripped On E/F &amp; O/C</t>
  </si>
  <si>
    <t xml:space="preserve">Tripped On E/F </t>
  </si>
  <si>
    <t>18.02.19</t>
  </si>
  <si>
    <t>07.02.19</t>
  </si>
  <si>
    <t>17.02.19</t>
  </si>
  <si>
    <t>20.02.19</t>
  </si>
  <si>
    <t>Tripped on Z-I, R-Ph, Dist-6.627KM, IA-9.250KA, IB-249.02A, IC-324.2A</t>
  </si>
  <si>
    <r>
      <rPr>
        <u/>
        <sz val="11"/>
        <rFont val="Times New Roman"/>
        <family val="1"/>
      </rPr>
      <t>AT Meramanduli</t>
    </r>
    <r>
      <rPr>
        <sz val="11"/>
        <rFont val="Times New Roman"/>
        <family val="1"/>
      </rPr>
      <t xml:space="preserve">-Master trip,3 ph pole trip,
</t>
    </r>
    <r>
      <rPr>
        <u/>
        <sz val="11"/>
        <rFont val="Times New Roman"/>
        <family val="1"/>
      </rPr>
      <t>At Mendhasal:</t>
    </r>
    <r>
      <rPr>
        <sz val="11"/>
        <rFont val="Times New Roman"/>
        <family val="1"/>
      </rPr>
      <t>-Dt recive.</t>
    </r>
  </si>
  <si>
    <t>26.02.19</t>
  </si>
  <si>
    <t>At Meramundali-Tripped on DT (distance trip)signal from Mendhasal end.
(Associated tie breaker(402 Dia) at Meramundali S/S didn’t trip due to mechanical problem in R-ph limb. Hence LBB of tie breaker (402 dia) operated)
(LBB of Mendhasal feeder main beaker at Meramundali end operated)
At New Duburi -R,Y, B ph pick up, DT received, M/T.</t>
  </si>
  <si>
    <t>400kV Meramundali -Lapanga-Vedant Ckt- I</t>
  </si>
  <si>
    <t>400kV Meramundali -Lapanga-Vedant Ckt- II</t>
  </si>
  <si>
    <t>Therubali 160MVA Auto –I II</t>
  </si>
  <si>
    <t>08.02.19</t>
  </si>
  <si>
    <t>Lapanga 160MVA Auto – III</t>
  </si>
  <si>
    <t>15.02.2019</t>
  </si>
  <si>
    <t>B/U- O/C,E/F IN B PHASE IL1-0.74KA,IL2- 0.64KA,IL3-3.85KA,PU TIME=165 ms,TRIP TIME=66ms</t>
  </si>
  <si>
    <t>16.02.19
00:49</t>
  </si>
  <si>
    <t xml:space="preserve">PU TIME -225 ms </t>
  </si>
  <si>
    <t>16.02.19
00:58</t>
  </si>
  <si>
    <t>87 T1 ,R PHASE ,PU TIME = 453 ms ,TRIP TIME = 308 ms,87 T2, PU TIME =454 ms,TRIP TIME = 309 ms</t>
  </si>
  <si>
    <t>21.02.19</t>
  </si>
  <si>
    <t xml:space="preserve">At Chandaka-Tripped on only master trip .                                                                                                            </t>
  </si>
  <si>
    <t xml:space="preserve">At Chandaka-Tripped on Dir. O/C , E/F  trip,  ,IL1=0.59 kA, ,IL2= 2.32 kA, ,IL3=1.86 kA.                           </t>
  </si>
  <si>
    <t>At Chandaka-Tripped on Dir O/C , E/F  trip, master trip</t>
  </si>
  <si>
    <t>At Saintala-Tripped on O/L</t>
  </si>
  <si>
    <t>06.02.19</t>
  </si>
  <si>
    <t>14.02.19</t>
  </si>
  <si>
    <t>At Saintala-Tripped on over load.</t>
  </si>
  <si>
    <t>19.02.19</t>
  </si>
  <si>
    <t>At Sadeipali-Tripped on O/L</t>
  </si>
  <si>
    <t>Tripped On overloading</t>
  </si>
  <si>
    <t>At Saintala-Tripped on over load</t>
  </si>
  <si>
    <t>At Paradeep-Tripped
At Duburi-Tripped</t>
  </si>
  <si>
    <t>132 KV I/C P/S failed from Paradeep Grid end as I/C to paradeep failed from duburi.</t>
  </si>
  <si>
    <t>Tripped</t>
  </si>
  <si>
    <t xml:space="preserve"> AT Balasore - Bph ,E/F ,Zone 1, Il3=2.5Ka,Dist-70.9Km                                                        PU Time=16109 ms,Dist=70.9 KM,IL3=2.5 Ka,General trip,E/F,B Phase,Zone -1,86.1 &amp; 86.2 optd.
AT NEW DUBURI :
FAULT MAGNITUDE: 2.5KA
FAULT DISTANCE:
70KM 
</t>
  </si>
  <si>
    <t>R-Phase Earth Fault</t>
  </si>
  <si>
    <t xml:space="preserve">CB Didn'T Close At Old Duburi  Gss End As Old Duburi Tripped  Due To Fault In 220 Kv New Duburi-Balasore Feeder </t>
  </si>
  <si>
    <t xml:space="preserve">SEL 311C D.P relay: CGT=B-phase to earth ault,Z=1,location=60.13Km, IC=1649 Amp. REL 316 *4 D.P relay: 2=trip.5,6=B-phase to earth fault.9= zone-1.Distance=69.71Km.   </t>
  </si>
  <si>
    <t>At BHEP-Tripped</t>
  </si>
  <si>
    <t>Tripped on Zone-1,C-N
(Due to Snapping of B- Phase jumper of 220KV  Therubali-Laxmipur ckt-2 connecting Tie CT to Isolator.)</t>
  </si>
  <si>
    <t>Zone-1, C-G, 3.74Km</t>
  </si>
  <si>
    <t>16.02.19</t>
  </si>
  <si>
    <t>Tripped on DP</t>
  </si>
  <si>
    <t>13.03.2019</t>
  </si>
  <si>
    <t>At Balimela-Tripped 14PY, 7PY ( phase O/C), 10PY (short circuit) relay operated ,and cause tripping of all running units at Balimela.
At jayanagar-Tripped on  R-Y-Ground , Zone-2(106.9KM), IA-1.3A, IB-603A,IC-300A. 
(Due to bursting of (R-ph) CT of 220KV Jayanagar-Balimela ckt-I at Balimela PH End.)</t>
  </si>
  <si>
    <t>At Jayanagar-Tripped on  R-Y-B-Ground , Zone-2(97.62KM), IA-1.69A, IB-1.91A,IC-313A.</t>
  </si>
  <si>
    <t>At Jayanagar-Tripped on  R-Y-B-Ground , Zone-2(100.5KM), IA-1.709KA, IB-1.85KA,IC-152.8A.</t>
  </si>
  <si>
    <t xml:space="preserve">At Chandaka-Tripped on O/C,Relay pick up-R,Y, B phase,high speed relay tripped ,Y ph-1.8 KA,
   B ph-1.8 KA.
</t>
  </si>
  <si>
    <t>220kV Chandaka- Chandaka-B</t>
  </si>
  <si>
    <t>220kV  Chandaka-B-Mendhasal ckt IV</t>
  </si>
  <si>
    <t xml:space="preserve">At Chandaka B-Tripped on Directional/overcurrent relay,E/F,R ph. -169.6 Amp,Yph-192.1    
  Amp ,B  ph-584.8 Amp,Fault current-381.2 Amp.
</t>
  </si>
  <si>
    <t>Directional O/C fault</t>
  </si>
  <si>
    <r>
      <rPr>
        <b/>
        <u/>
        <sz val="11"/>
        <color indexed="8"/>
        <rFont val="Times New Roman"/>
        <family val="1"/>
      </rPr>
      <t>At Joda end</t>
    </r>
    <r>
      <rPr>
        <sz val="11"/>
        <color indexed="8"/>
        <rFont val="Times New Roman"/>
        <family val="1"/>
      </rPr>
      <t xml:space="preserve">:- D.P, Dist = 83.503Km,  L1-N, IL1=1117.65A, IL2=337.39A, IL3=443.32A, IN=1485.99A               </t>
    </r>
    <r>
      <rPr>
        <u/>
        <sz val="11"/>
        <color indexed="8"/>
        <rFont val="Times New Roman"/>
        <family val="1"/>
      </rPr>
      <t>B/U</t>
    </r>
    <r>
      <rPr>
        <sz val="11"/>
        <color indexed="8"/>
        <rFont val="Times New Roman"/>
        <family val="1"/>
      </rPr>
      <t xml:space="preserve"> (O/C, E/F), IL1=1.55KA, IL2=0.05KA, IL3=0.05KA                                    </t>
    </r>
    <r>
      <rPr>
        <b/>
        <u/>
        <sz val="11"/>
        <color indexed="8"/>
        <rFont val="Times New Roman"/>
        <family val="1"/>
      </rPr>
      <t>At RCPUR end</t>
    </r>
    <r>
      <rPr>
        <sz val="11"/>
        <color indexed="8"/>
        <rFont val="Times New Roman"/>
        <family val="1"/>
      </rPr>
      <t>:- D.P, Zone-1, Dist=76.86Km, O/C, E/F, fault current magnitude :- IA= 1.542KA, IB=327.5A, IC= 414.4A</t>
    </r>
  </si>
  <si>
    <t>22.02.19</t>
  </si>
  <si>
    <t>For Attending Hot Spot At Line Isolator At Old Duburi End</t>
  </si>
  <si>
    <t>24.02.19</t>
  </si>
  <si>
    <t>NUMERICAL B/U RELAY OPERATED,IA=152.6A,IB=116.3A,IC=1148.1A,IN=0.00A, IG=1406.69A</t>
  </si>
  <si>
    <t>DP RELAY OPERATED,VA=1.02VN,VB=1.02VN,VC=0.82VN,IA=0.24IN,IB=0.24IN,IC=3.10IN</t>
  </si>
  <si>
    <t xml:space="preserve"> At Jayanagar-Tripped on Y-ph, Zone-2, Dist.- 115.0.Fault current in IA= 450.1, IB=1.626KA, IC=370.5A with heavy jerk at S/Y with the tripping of only running unit #5 .
At Balimela end:- 6PY, 7PY ( phase O/C), 17PY ( tripping ) relay operated
(CT bust at Balimela PH)</t>
  </si>
  <si>
    <r>
      <t xml:space="preserve">Fdr. tripped at both ends.                             </t>
    </r>
    <r>
      <rPr>
        <b/>
        <u/>
        <sz val="11"/>
        <rFont val="Times New Roman"/>
        <family val="1"/>
      </rPr>
      <t>At Joda end</t>
    </r>
    <r>
      <rPr>
        <sz val="11"/>
        <rFont val="Times New Roman"/>
        <family val="1"/>
      </rPr>
      <t xml:space="preserve">:- D.P, Dist = -1.000Km,  L2-N, IL1=315.95A, IL2=162.61A, IL3=311.37A, IN=417.17A </t>
    </r>
    <r>
      <rPr>
        <u/>
        <sz val="11"/>
        <rFont val="Times New Roman"/>
        <family val="1"/>
      </rPr>
      <t>B/U</t>
    </r>
    <r>
      <rPr>
        <sz val="11"/>
        <rFont val="Times New Roman"/>
        <family val="1"/>
      </rPr>
      <t xml:space="preserve"> (O/C, E/F), IL1=0.05KA, IL2=1.31KA, IL3=0.05KA                                          </t>
    </r>
    <r>
      <rPr>
        <b/>
        <u/>
        <sz val="11"/>
        <rFont val="Times New Roman"/>
        <family val="1"/>
      </rPr>
      <t>At RCPUR end</t>
    </r>
    <r>
      <rPr>
        <sz val="11"/>
        <rFont val="Times New Roman"/>
        <family val="1"/>
      </rPr>
      <t>:- D.P, Dist=82.13Km, O/C, E/F, fault current magnitude :- IA= 309.6A, IB=458.5A, IC= 314.0A</t>
    </r>
  </si>
  <si>
    <t>Tripped On D/P at Tarkera</t>
  </si>
  <si>
    <t>Tripped at Tarkera</t>
  </si>
  <si>
    <t>At New Duburi-Tripped onDP relay,R ph E/F,Zone-I,21.9 Km,If-7 KA
At Paradeep-Tripped</t>
  </si>
  <si>
    <t>At New Duburi-Tripped due to Unbalanced Current
At Paradeep-Tripped</t>
  </si>
  <si>
    <r>
      <rPr>
        <b/>
        <sz val="11"/>
        <rFont val="Times New Roman"/>
        <family val="1"/>
      </rPr>
      <t xml:space="preserve">At Balasore end </t>
    </r>
    <r>
      <rPr>
        <sz val="11"/>
        <rFont val="Times New Roman"/>
        <family val="1"/>
      </rPr>
      <t xml:space="preserve">:- DP zone -1, Yph -E/F, 21.814 KM, If - 3.49 KA                                              </t>
    </r>
    <r>
      <rPr>
        <b/>
        <sz val="11"/>
        <rFont val="Times New Roman"/>
        <family val="1"/>
      </rPr>
      <t>At Baripada(PG ) end</t>
    </r>
    <r>
      <rPr>
        <sz val="11"/>
        <rFont val="Times New Roman"/>
        <family val="1"/>
      </rPr>
      <t xml:space="preserve"> : zone -1, Yph E/F, 3 KA, Dist - 45 KM</t>
    </r>
  </si>
  <si>
    <t>Differential Protection</t>
  </si>
  <si>
    <t>E/F, O/C- BPHASE, FAULT CURRENT, Ib= 1.785KA, In- 1.388KA</t>
  </si>
  <si>
    <t>04.02.19</t>
  </si>
  <si>
    <r>
      <rPr>
        <u/>
        <sz val="11"/>
        <color indexed="8"/>
        <rFont val="Calibri"/>
        <family val="2"/>
      </rPr>
      <t>At Joda end</t>
    </r>
    <r>
      <rPr>
        <sz val="10"/>
        <rFont val="Arial"/>
        <family val="2"/>
      </rPr>
      <t xml:space="preserve">:- B/U (O/C), Tripped Phase-A, IA=201.3A, IB=200.1A, IC=0A                                      </t>
    </r>
  </si>
  <si>
    <t>Tripped on O/C R-Phase</t>
  </si>
  <si>
    <t>Tripped at Katapali</t>
  </si>
  <si>
    <t>11.02.19</t>
  </si>
  <si>
    <t>E/F</t>
  </si>
  <si>
    <t>O/C Fault</t>
  </si>
  <si>
    <r>
      <t>At Jaleswar :</t>
    </r>
    <r>
      <rPr>
        <sz val="9"/>
        <color indexed="8"/>
        <rFont val="Calibri"/>
        <family val="2"/>
      </rPr>
      <t xml:space="preserve">  Z1 , Y-PH to ground   ,Distance - 25.2 KM ,fault current - 
R-362.5A , B-199.9A , Y- 838.1A                   </t>
    </r>
    <r>
      <rPr>
        <u/>
        <sz val="9"/>
        <color indexed="8"/>
        <rFont val="Calibri"/>
        <family val="2"/>
      </rPr>
      <t>At Kuchei:</t>
    </r>
    <r>
      <rPr>
        <sz val="9"/>
        <color indexed="8"/>
        <rFont val="Calibri"/>
        <family val="2"/>
      </rPr>
      <t xml:space="preserve"> Z1 , Y-PH to ground   ,Distance - 45.3 KM,fault current - R-362.8A ,         B-186.2A , Y- 1.890KA              </t>
    </r>
    <r>
      <rPr>
        <u/>
        <sz val="9"/>
        <color indexed="8"/>
        <rFont val="Calibri"/>
        <family val="2"/>
      </rPr>
      <t xml:space="preserve"> </t>
    </r>
  </si>
  <si>
    <t>Tripping of ICT at PGCIL Kuchei</t>
  </si>
  <si>
    <t>At Kuchei-ICT tripped
At Karanjia-Tripped</t>
  </si>
  <si>
    <t xml:space="preserve">At Kuchei end- Z1 , B-ph/E , dist.- 28KM , Fault Current   B-Ph - 2KA .D/P Optd.,B-Ph Ground(Kuchei End),26.0Km.     (Tripped due  to stormy weather ) </t>
  </si>
  <si>
    <t>09.02.19</t>
  </si>
  <si>
    <t>O/C B-ᶲ,E/F,Earth wire snap near chhatipur,informed by staffs of traction</t>
  </si>
  <si>
    <t>Tripped only at khurda end.DP realay displayed a distance of 48.48KM from khurda end</t>
  </si>
  <si>
    <t>At Kendrapada-Tripped</t>
  </si>
  <si>
    <t xml:space="preserve">TRIP ON DP  WITH M/R </t>
  </si>
  <si>
    <t xml:space="preserve"> TRIP ON E/F With M/R</t>
  </si>
  <si>
    <t>12.02.19</t>
  </si>
  <si>
    <t>At Jajpur Road-Tripped  on D/P RELAY , IA=93.01A, IB=7.5KA,IC=53.94A, VAN=83.99 KV,VBN=765.6 V,VCN=78.48 KV ,ZONE-1
(Due to puncture of 132KV LA )</t>
  </si>
  <si>
    <t>13.02.19</t>
  </si>
  <si>
    <t>At Machkund-Tripped</t>
  </si>
  <si>
    <t>At Akhusingh-Tripped</t>
  </si>
  <si>
    <t>28.02.19</t>
  </si>
  <si>
    <t>Tripped at Machkund end.</t>
  </si>
  <si>
    <t>At Rayagada-Tripped on E/F</t>
  </si>
  <si>
    <t>Tripped On E/F</t>
  </si>
  <si>
    <t>At Jayanagar-Tripped on  A-Ph, B-Ph,  Zone-I, Dist.- 6.81</t>
  </si>
  <si>
    <t>At Jayanagar-Tripped</t>
  </si>
  <si>
    <t>At Joda-Tripped on O/C</t>
  </si>
  <si>
    <t>At Joda-Tripped</t>
  </si>
  <si>
    <t>At Lapanga-Tripped,ZONE 2, B PHASE,L3E,PU TIME =426 ms,TRIP TIME=349 ms,DISTANCE-4.2 KM,DISTANCE(%)-106.6 % IL3=7.07KA,B/U- O/C,E/F IN B PHASE, PU TIME -468 ms,TRIP TIME-426 ms,IL3=3.84 KA.
(Heavy Sparking And Humming Sound Coming From B Phase Ct At Lapanga End)</t>
  </si>
  <si>
    <t>source failure</t>
  </si>
  <si>
    <t>At Cuttack -Tripped</t>
  </si>
  <si>
    <t>Failed at both end (Chhatrapur &amp; Balugaon) with Yph-G fault , Zone-1 Indication (Loc-35.21km)  in DP &amp; M/T relay optd.</t>
  </si>
  <si>
    <t>Tripped on Y-G ,M/R,RYB zone-1,fault distance-7.09km</t>
  </si>
  <si>
    <t xml:space="preserve">18.02.19 </t>
  </si>
  <si>
    <t>Tripped due to DP &amp; directrional /C &amp; E/F relay operated. DP relay showing Zone-I, Y-phase to E, Dist-27.79KM. No tripping at Chatrapur end.</t>
  </si>
  <si>
    <t>RYB ZONE-1, 132KV SIDE- MASTER RELAY,R PHASE CT BLASTED</t>
  </si>
  <si>
    <t>Tripped due to M/R relay operated.</t>
  </si>
  <si>
    <t>Tripped a Berhampur</t>
  </si>
  <si>
    <t>Tripped at Akhusingh</t>
  </si>
  <si>
    <t xml:space="preserve">At Khajuriakata-Tripped On E/F
At Nuapatna-Tripped on D/P,Y Phase Pick Up,With Y Phase To Earth Fault.Zone-4,Dist- 122.604% </t>
  </si>
  <si>
    <t>At Chhatrapur-Tripped on L2-L3 ,M/R,RYB zone-1,fault distance-44.19km
At Balugaon-Ybph fault , Zone-1 Indication (Loc= -246.06km)  in DP &amp; M/T relay optd.</t>
  </si>
  <si>
    <t>At Tarkera-Tripped on E/F</t>
  </si>
  <si>
    <t>132kV Saintala-Tusura</t>
  </si>
  <si>
    <t>E/F at Choudwar</t>
  </si>
  <si>
    <t>E/F at Khurda</t>
  </si>
  <si>
    <t>Tripped on DP at Khurda</t>
  </si>
  <si>
    <t>O/C ,E/F. at Chandaka</t>
  </si>
  <si>
    <t xml:space="preserve">At Bhubaneswar-Tripped on  DP Relay operated with Gr-1, B-C-N, , dist trip – Z1,  Dist-3.371 kms,    Ia=186.6 A, Ib=1.69 kA,  Ic =1.625 kA.
At Chandaka-DP Relay operated with Gr-1, B-C-N, , dist trip – Z1,     Dist-3.51 kms,  Ia=195.6 A, Ib=12.66 kA,  Ic =8.815 KA
</t>
  </si>
  <si>
    <t xml:space="preserve">At Chandaka-Tripped,DP indications.Gr-1,B-C,Dist trip-4.55 Km. Ia=404 A, Ib=8.42 KA, Ic=8.1999 KA                              </t>
  </si>
  <si>
    <t xml:space="preserve">At Chandaka-Tripped on DP Relay operated with Gr-1, B-C-N, , dist. trip – Z4, Dist-11.35 kms,  Ia=343.4 A, 
    Ib=2.38 kA, Ic =1.820 kA        
</t>
  </si>
  <si>
    <t xml:space="preserve"> 132KV SIDE- PT FUSE FAIL at Aska</t>
  </si>
  <si>
    <t>Tripped on Zone-2, Y-ph, B-PH, Dist-116.06KM &amp; Fault current-IA-83.03A, IB-1.297KA, 1.244KA.</t>
  </si>
  <si>
    <t>AT Balasore-Fault Distance:Ia=30 A           Ib-4532 A ,Ic-4515 A Distance=14.88 KmTripped on O/C(Distance protection operated)</t>
  </si>
  <si>
    <t>33:19</t>
  </si>
  <si>
    <t>Tripped on E/F,O/C-B ph ,Bursting of CT</t>
  </si>
  <si>
    <t>At Bhograi-D/P Optd.,R-Ph Ground,15.4Km,Ir-1073.1A,Iy-195.0A,Ib-233.4A</t>
  </si>
  <si>
    <t>132kV Budhipadar-Lapanga-Jharsuguda Ckt-I</t>
  </si>
  <si>
    <t>Dir O/C,</t>
  </si>
  <si>
    <t>At Rairakhol-Tripped On E/F</t>
  </si>
  <si>
    <t>Earth Fault(Earth Wire Was Broken)</t>
  </si>
  <si>
    <t>12.03.19</t>
  </si>
  <si>
    <t>Relay indication at Mrdl end:-B-E,zone-1,Dist-56.4 Km,fault current-7.2 Ka.                                                                           At N.Duburi end:-B-E,Zone-1,Dist-72.1 km,Fault current-2.96 Ka.</t>
  </si>
  <si>
    <t>13.03.19</t>
  </si>
  <si>
    <t>400kV Lapanga -IBTPS Ckt- I</t>
  </si>
  <si>
    <t>400kV Lapanga -IBTPS Ckt- II</t>
  </si>
  <si>
    <t>14.03.19</t>
  </si>
  <si>
    <t>15.03.19</t>
  </si>
  <si>
    <t>27:07</t>
  </si>
  <si>
    <t>29:38</t>
  </si>
  <si>
    <t>29.03.19</t>
  </si>
  <si>
    <t>At Mendhasal-Tripped on D/P</t>
  </si>
  <si>
    <t>Lapanga  315MVA ICT – I</t>
  </si>
  <si>
    <t>26.03.19</t>
  </si>
  <si>
    <t>Tripped on M/R
(Due to snapping of CT jumpers at 132 kV side of AT-2)</t>
  </si>
  <si>
    <t>01.03.19</t>
  </si>
  <si>
    <t>00:25</t>
  </si>
  <si>
    <t>At Atri end:-DT operated,Master Trip.</t>
  </si>
  <si>
    <t>02.03.19</t>
  </si>
  <si>
    <t>At Balasore-Tripped on O/C ,  E/F( B phase).
[Due to snapping of  R ph and  Y ph Jumper of said fdr.]</t>
  </si>
  <si>
    <t>DP Relay Operated,Z3 Start,Fault Abs Dist=130.13Km , Fault Real Dist=97.11%,Loop=L1-N,Il1=3565.77A,In=3672.43A</t>
  </si>
  <si>
    <t>16.03.19</t>
  </si>
  <si>
    <t>00:29</t>
  </si>
  <si>
    <t>At Bidanasi-Tripped.
[tripped from Mendhasal end]P/S availed from 132KV Jagatsinghpur feeder at 14:30hrs.</t>
  </si>
  <si>
    <t>17.03.19</t>
  </si>
  <si>
    <t>Pilot Wire Protection Relay Operated</t>
  </si>
  <si>
    <t>Numerical B/U Relay Operated,Ia=55.8A,Ib=2330.8A,Ic=2297.1A,In=1150.84A, Ig=1396.97A</t>
  </si>
  <si>
    <t>CG-T,186A,186B</t>
  </si>
  <si>
    <t>20.03.19</t>
  </si>
  <si>
    <t>At Bhadrak-Tripped</t>
  </si>
  <si>
    <t>21.03.19</t>
  </si>
  <si>
    <t>22.03.19</t>
  </si>
  <si>
    <t xml:space="preserve">At Theruvali-Tripped on BCT,Z-1,18.33KM
[Due to B phaseJummper snapped]
</t>
  </si>
  <si>
    <t>23.03.19</t>
  </si>
  <si>
    <t>24.03.19</t>
  </si>
  <si>
    <t>At Meramanduli end:-DP display,Zone-II,b-N,Distance-12.33 km. Fault current-10.35 kA.</t>
  </si>
  <si>
    <t>27.03.19</t>
  </si>
  <si>
    <r>
      <t xml:space="preserve">Fdr. tripped at both ends.                                     </t>
    </r>
    <r>
      <rPr>
        <u/>
        <sz val="11"/>
        <rFont val="Times New Roman"/>
        <family val="1"/>
      </rPr>
      <t>At Joda end</t>
    </r>
    <r>
      <rPr>
        <sz val="11"/>
        <rFont val="Times New Roman"/>
        <family val="1"/>
      </rPr>
      <t xml:space="preserve">:- D.P, Dist = 209.78Km,  L1-L2, Zone-2, IL1=65.17A, IL2=1199.53A, IL3=825.97A, IN=460.37A                                                       </t>
    </r>
    <r>
      <rPr>
        <u/>
        <sz val="11"/>
        <rFont val="Times New Roman"/>
        <family val="1"/>
      </rPr>
      <t>At RCPUR end</t>
    </r>
    <r>
      <rPr>
        <sz val="11"/>
        <rFont val="Times New Roman"/>
        <family val="1"/>
      </rPr>
      <t>:- D.P, Zone-1, Master trip, O/C,  fault current magnitude :- IA= 104.2A, IB=5.823KA, IC= 820.7A
(Y ph CT busted at Ramachandarapur end.)</t>
    </r>
  </si>
  <si>
    <t>28.03.19</t>
  </si>
  <si>
    <t xml:space="preserve">  30:24</t>
  </si>
  <si>
    <t>AGT ,Zone-1,Reference-152.46 km,Fault current-107.5 amp
[R phase CT bust at Narendrapur end.]</t>
  </si>
  <si>
    <t>31.03.19</t>
  </si>
  <si>
    <t>CGT,Z=1,D=90.83Km.</t>
  </si>
  <si>
    <t>At Duburi-Tripped on DP, 67NX, 86B
[Snapping of B- Phase Jumper at Loc. No. 276.]</t>
  </si>
  <si>
    <t>At Paradeep-Tripped, Zone-2,B phase,o/c</t>
  </si>
  <si>
    <t>At Jagatsinghapur-no relay indication 
At Paradeep-O/C(Y-Phase),E/F,DP relay Indication 40 km,Zone-1.</t>
  </si>
  <si>
    <t>failed from Paradeep Grid end with no relay indication at JSPur end.Jumper of Auto TRf-1 Snapped .2 No of Auto TRf have pulled Out.Availed Alternate Power supply from Cuttack End at 20:38 Hrs.</t>
  </si>
  <si>
    <t>03.03.19</t>
  </si>
  <si>
    <t>A-G fault (Zone-1), 47.3 Kms</t>
  </si>
  <si>
    <t>05.03.19</t>
  </si>
  <si>
    <t>Tripped from Saintala-On O/L</t>
  </si>
  <si>
    <t>11.03.19</t>
  </si>
  <si>
    <t xml:space="preserve"> Tripped from Saintala-On O/L</t>
  </si>
  <si>
    <t>Tripped Due to Over current on R-Ph</t>
  </si>
  <si>
    <t>10.03.19</t>
  </si>
  <si>
    <t>Tripped Due to Over current on Y-Ph</t>
  </si>
  <si>
    <t>Tripped on E/F at Bolangir</t>
  </si>
  <si>
    <t>At Khariar-Tripped on O/L</t>
  </si>
  <si>
    <t xml:space="preserve"> Tripped from Sadeipali
[Due to Distance protection fault at ACME and Tushra Line.]</t>
  </si>
  <si>
    <t>At Bolangir(New)-Tripped</t>
  </si>
  <si>
    <t>Source failure</t>
  </si>
  <si>
    <t>06.03.19</t>
  </si>
  <si>
    <t>Tripped on E/F at Boudh</t>
  </si>
  <si>
    <t>At Sonepur-Tripped</t>
  </si>
  <si>
    <t>Supply failed from sonepur</t>
  </si>
  <si>
    <t>10:34</t>
  </si>
  <si>
    <t>At Bargarh-Tripped</t>
  </si>
  <si>
    <t>Tripped on E/F at ROURKELA Grid S/S end. D.P Relay operated at Rourkela Grid S/S end</t>
  </si>
  <si>
    <t>08.03.19</t>
  </si>
  <si>
    <t>00:12</t>
  </si>
  <si>
    <t>O/C (B PH),  Ia= 205.2A, Ib= 312.8A, Ic=1024.5A, In= 0.14A, Ig= 748.56A</t>
  </si>
  <si>
    <t>At Sadeipali-Tripped on O/C</t>
  </si>
  <si>
    <t>11.03.2019</t>
  </si>
  <si>
    <t>At Therubali-Tripped on O/C</t>
  </si>
  <si>
    <t xml:space="preserve">At Jaleswar end:- DP realy indication :- Distance-13.1KM , Y-phase to ground , foult current- 1091.6 A , Zone -1                                                                         At Kuchei end:- DP realy indication :- Distance -62.2KM , Yphase to ground , Foult current - 1.546KA </t>
  </si>
  <si>
    <t xml:space="preserve">At Kuchei end DP realy indication :- Distance -37.6 KM , B-phase to ground , Foult current - 1.824KA , zone-1 .No power supply at Jaleswar grid due to at the same time 132KV Kuchei-Bhogarai fdr also tripped </t>
  </si>
  <si>
    <t>AGT,ZONE 1,LOC 7.14KM, Ia=3956A, Ig=4352A
[HEAVY LIGHTENING AND RAIN]</t>
  </si>
  <si>
    <t>D/P relay,Distance55.68 Km L2-N. Il1=313.33 amp,Il2=179910 Amp.Il3=223.56 AmpIn=127.89 amp</t>
  </si>
  <si>
    <r>
      <rPr>
        <u/>
        <sz val="11"/>
        <rFont val="Times New Roman"/>
        <family val="1"/>
      </rPr>
      <t>At JODA end-</t>
    </r>
    <r>
      <rPr>
        <sz val="11"/>
        <rFont val="Times New Roman"/>
        <family val="1"/>
      </rPr>
      <t xml:space="preserve">B/U Relay, Dir. O/C Trip, IL1=0.44 KA, IL2=0.56 KA, IL3=0.58ka  </t>
    </r>
    <r>
      <rPr>
        <u/>
        <sz val="11"/>
        <rFont val="Times New Roman"/>
        <family val="1"/>
      </rPr>
      <t xml:space="preserve">At Kenduposi end= </t>
    </r>
    <r>
      <rPr>
        <sz val="11"/>
        <rFont val="Times New Roman"/>
        <family val="1"/>
      </rPr>
      <t>O/C tripped, R-Y Phase.</t>
    </r>
  </si>
  <si>
    <t xml:space="preserve">At Jaleswar-DP realy indication :- Distance-13.1KM , Y-phase to ground , foult current- 1091.6 A , Zone -1                                      At Kuchei-DP realy indication :- Distance -62.2KM , Yphase to ground , Foult current - 1.546KA </t>
  </si>
  <si>
    <r>
      <rPr>
        <u/>
        <sz val="10"/>
        <rFont val="Times New Roman"/>
        <family val="1"/>
      </rPr>
      <t>At Barbil end:-</t>
    </r>
    <r>
      <rPr>
        <sz val="10"/>
        <rFont val="Times New Roman"/>
        <family val="1"/>
      </rPr>
      <t xml:space="preserve">D.P relay.Zone-1 ,Distance-6.67 km ,Fault current:-R-ph=451.2 amp,Y ph= 195.6 amp B-ph=337.0 amp                                                        </t>
    </r>
    <r>
      <rPr>
        <u/>
        <sz val="10"/>
        <rFont val="Times New Roman"/>
        <family val="1"/>
      </rPr>
      <t>At Joda end</t>
    </r>
    <r>
      <rPr>
        <sz val="10"/>
        <rFont val="Times New Roman"/>
        <family val="1"/>
      </rPr>
      <t>:-Zone-1.Distance 6:06 Km Km,Fault current:-R-ph=4.919 kA.Y -ph=200 Amp,B-ph=331 amp neutral current=4.399 kA
[Heavy rainfall and thundersome  during the intrupption priod.]</t>
    </r>
  </si>
  <si>
    <t>24:48</t>
  </si>
  <si>
    <t>At Budhipadhar-Tripped on D/P.
[Due to snapping of R phase jumper of 132 kV  Budhipadhar-Lapanga fdr at LOC-161]</t>
  </si>
  <si>
    <t>Tripped on 'Y' phase, B N, Zone-I Distance Protection operated, Fault distance = 39.07Km, IA= 13.51A, IB=848.3A, IC= 14.21A, 
[Due to heavy wind]</t>
  </si>
  <si>
    <t>132kV Kuchei PG- Bhogarai</t>
  </si>
  <si>
    <t>At Kuchei-Tripped.</t>
  </si>
  <si>
    <t>132kV Bhogarai - Jaleswar ckt - II</t>
  </si>
  <si>
    <t>DP OPTD.,R-PH TO B-PH TO GROUND,ZN-1(50.5KM),IR-639.8A,IB-120.4A,IY-149.2A</t>
  </si>
  <si>
    <t>22:20</t>
  </si>
  <si>
    <t>00:27</t>
  </si>
  <si>
    <t>At Bargarh-Tripped on E/F and Master relay with the tripping of 40MVA TRF-II.
[Due To 132 Kv Cement -II Earth Fault Trip]</t>
  </si>
  <si>
    <t>Tripped due to SOTF protection</t>
  </si>
  <si>
    <t>I/C BKR Tripped</t>
  </si>
  <si>
    <t>At Nimapara -D/P operated. Dist- 22.16 
At Puri-Tripped on O/CKM</t>
  </si>
  <si>
    <t>At Duburi-Tripped on DP, E/F, O/C</t>
  </si>
  <si>
    <t>At Balangir-Tripped</t>
  </si>
  <si>
    <t>H/T at Paradeep end</t>
  </si>
  <si>
    <t>At Paradeep-H/T</t>
  </si>
  <si>
    <t>R,Y,B,   Zone-1,  Dist = -1 km,SOTF, PT Fuse Fail</t>
  </si>
  <si>
    <t xml:space="preserve"> TRIP ON E/F,O/C With M/R</t>
  </si>
  <si>
    <t>Tripped at Aska end due to P.T supply fail.The Ckt. was idle charge condition from Bhanjanagar end from  21:00Hr of date-27-03-19.</t>
  </si>
  <si>
    <t>Tripped at Pattamundai-On E/F &amp; M/R.Distance Protection and M/ R  opertaed in 132 KV PMI - Olaver Ckt - I (5.4 Km)   ,D/P, E/F &amp; M/R operated in 132 KV Kendrapara Incomer</t>
  </si>
  <si>
    <t>At Balangir-Tripped on O/C</t>
  </si>
  <si>
    <t>30.03.19</t>
  </si>
  <si>
    <t>11:46</t>
  </si>
  <si>
    <t>12:15</t>
  </si>
  <si>
    <t>O/C-B Ph &amp; E/F.</t>
  </si>
  <si>
    <t xml:space="preserve">E/F &amp; M/R operated in 132 KV Kendrapara Incomer   </t>
  </si>
  <si>
    <t>E/F,Fault type-R-N, Z-2, 35.75KM,  Ia-1.7 Kamp</t>
  </si>
  <si>
    <t>Tripped on L3-N M/R,RYB zone-1,fault distance-35.31km.</t>
  </si>
  <si>
    <t>00:16</t>
  </si>
  <si>
    <t>01:40</t>
  </si>
  <si>
    <t xml:space="preserve">E/F WITH DP Z-1,  Ia= 43.5A, Ib= 21.72A, Ic=2.3KA, </t>
  </si>
  <si>
    <t xml:space="preserve">E/F WITH DP Z-1,  Ia= 12.63A, Ib= 18.91A, Ic=2.395KA, </t>
  </si>
  <si>
    <t>Tripped at Atri end with DP relay but didn't show any distance</t>
  </si>
  <si>
    <t>At Chhatrapur-Zone-1 Indication (Loc-102.3km  in DP &amp; M/T relay optd.</t>
  </si>
  <si>
    <t>At Shamuka-Distance Protection.Shamuka availed from Puri side</t>
  </si>
  <si>
    <t xml:space="preserve"> TRIP ON  M/R at Kendrapara</t>
  </si>
  <si>
    <t>At Karanjia-Tripped</t>
  </si>
  <si>
    <t>Tripped at Mendhasal end .Shamuka availed from Puri side</t>
  </si>
  <si>
    <t>At Shamuka-Tripped on D/P</t>
  </si>
  <si>
    <t>Distance protection, FD-  8.1 KM</t>
  </si>
  <si>
    <t>D/P, E/F</t>
  </si>
  <si>
    <t>Tripped on Master trip relay</t>
  </si>
  <si>
    <t>220kV Narendrapur-Atri Ckt-I</t>
  </si>
  <si>
    <t>220kV Atri-Mendhasal Ckt-I</t>
  </si>
  <si>
    <t>220kV Narendrapur-Atril Ckt-II</t>
  </si>
  <si>
    <t>220kV Atri-Infocity-II Ckt-II</t>
  </si>
  <si>
    <t xml:space="preserve">220kV Infocity-II-Mendhasal </t>
  </si>
  <si>
    <t xml:space="preserve">132kV Balugaon-Chandpur </t>
  </si>
  <si>
    <t>132kV Chandpur - Khurda</t>
  </si>
  <si>
    <t>132kVJoda -Barbil</t>
  </si>
  <si>
    <t xml:space="preserve">132kV Bolani - Arya Iron </t>
  </si>
  <si>
    <t>132kV Arya Steel - Nalda(T)</t>
  </si>
  <si>
    <t>132kV Kendrapada-Marshaghai ckt-I</t>
  </si>
  <si>
    <t>132kV Marshaghai-Paradeep ckt-I</t>
  </si>
  <si>
    <t>132kV Katapalli-Sambalpur</t>
  </si>
  <si>
    <t>132kV Sambalpur-Rairakhol</t>
  </si>
  <si>
    <t>132kV Kuchei PG- Bangiriposhi</t>
  </si>
  <si>
    <t>132kV Bangiriposhi- Rairangapur</t>
  </si>
  <si>
    <t xml:space="preserve">                                     </t>
  </si>
  <si>
    <t>132kV Meramundali-Khajuriakata</t>
  </si>
  <si>
    <t>132kV Khajuriakata-Nuapatna</t>
  </si>
  <si>
    <t>132kV Nuapatna-Arati Steel</t>
  </si>
  <si>
    <t>132kV Paradeep-Trtol</t>
  </si>
  <si>
    <t>132kV Tirtol- Jagatsinghpur</t>
  </si>
  <si>
    <t>132 kV Bargarh New-Ghens Ckt -I</t>
  </si>
  <si>
    <t>132 kV Bargarh New-Ghens Ckt -II</t>
  </si>
  <si>
    <t>132kV Bolangir New-Patnagarh Ckt - I</t>
  </si>
  <si>
    <t>132kV Bolangir New-Patnagarh Ckt - II</t>
  </si>
  <si>
    <t>132kV Kesinga-Kesinga RTSS</t>
  </si>
  <si>
    <t>132kV Chandaka-Pratapsasan-Nimapara</t>
  </si>
  <si>
    <t>132kV Dhenkanal-Khuntuni-Grid Steel -ICCL</t>
  </si>
  <si>
    <t>132kV Padampur-Padampur Solar</t>
  </si>
  <si>
    <t>132kV Muniguda-Muniguda RTSS</t>
  </si>
  <si>
    <t>132 kV Barpalli-Dunguripalli RTSS</t>
  </si>
  <si>
    <t>132kV Rairakhole- Rairakhole RTSS</t>
  </si>
  <si>
    <t>132kV Tusura-Vento Solar</t>
  </si>
  <si>
    <t>132kV Kesinga-Kesinga Solar</t>
  </si>
  <si>
    <t>132kV Tentulikhunti-Vento Solar</t>
  </si>
  <si>
    <t>132kV Sunabeda-Pottangi</t>
  </si>
  <si>
    <t>132kV Olavar - Chandabali Ckt - I</t>
  </si>
  <si>
    <t>132kV Nuapara-Nuapara RTSS</t>
  </si>
  <si>
    <t>132kV Olavar - Chandabali Ckt - II</t>
  </si>
  <si>
    <t>132kV Digapahandi-Chikiti ckt - I</t>
  </si>
  <si>
    <t>132kV Digapahandi-Chikiti ckt - II</t>
  </si>
  <si>
    <t>132 kV Aska-Aska New -Chatrapur-I</t>
  </si>
  <si>
    <t>132kV Chandaka B-Unit-8</t>
  </si>
  <si>
    <t>132 kV Balasore-Betanati-Udala-Baripada</t>
  </si>
  <si>
    <t>493:38</t>
  </si>
  <si>
    <t>Lapanga availed power supply from Katapali end.</t>
  </si>
  <si>
    <t>At Budhipadar-D/P,Dist.-17 k.m. Power Supply resumed through ckt-II.</t>
  </si>
  <si>
    <t>At Budhipadar-'Y' ph, E/F, Dist.-18.5 k.m.Power supply resumed through ckt-I.</t>
  </si>
  <si>
    <t>132 kV Balasore-Somnathpur</t>
  </si>
  <si>
    <t>132 kV Somnathpur-Stork</t>
  </si>
  <si>
    <t>132 kV Somnathpur-EMAMI</t>
  </si>
  <si>
    <r>
      <t>At Lapanga-Bus bar protection(zone-1) operated.[</t>
    </r>
    <r>
      <rPr>
        <sz val="10"/>
        <rFont val="Times New Roman"/>
        <family val="1"/>
      </rPr>
      <t>Both Main CB and Tie CB tripped. D/P RELAY:- DIST FWD, Z3, DIST-42.5KM, IL1-13.591 KA , IL2-12.845 KA , IL3-93.925A.</t>
    </r>
    <r>
      <rPr>
        <sz val="11"/>
        <rFont val="Times New Roman"/>
        <family val="1"/>
      </rPr>
      <t>]. Generation was not there.</t>
    </r>
  </si>
  <si>
    <t>At Lapanga- Both Main CB and Tie CB got tripped. D/P RELAY:- DIST FWD , Z1, DIST-0.9KM , IL1-36.116 KA , IL2-31.166 KA , IL3-44.200A. Also Busbar protection (Zone I) Operated.
AT IBTPS- PUTT protection operated.( Permissive trip transfer trip means zone2 pickup plus carrier received. Generation was not there.</t>
  </si>
  <si>
    <t>At Meramundali-Tripped on DT (distance trip)signal from Mendhasal end.
(Associated tie breaker(402 Dia) at Meramundali S/S didn’t trip due to mechanical problem in R-ph limb. Hence LBB of tie breaker (402 dia) operated). Power flow resumed through ckt-II.
(LBB of Mendhasal feeder main beaker at Meramundali end operated)
At New Duburi -R,Y, B ph pick up, DT received, M/T.</t>
  </si>
  <si>
    <t xml:space="preserve">At Meramundali-Tripped on Y-N, DTT TRIPPED, Iy- 1.73 KA, DIST- 286.1 KM
At Lapanga-Tripped on Bus Bar protection Central Unit of Bus II (Zone II) Operated.Power flow resumed through ckt-II.
</t>
  </si>
  <si>
    <t>At Lapanga- Busbar protection (Zone I) Operated.
On 15.03.19 at 11:59 hrs tripped at At Meramundali end on Yph-N, ZONE-2 , 214.1KM, Fault Current= 2.36KA.Power flow resumed through ckt-I.</t>
  </si>
  <si>
    <t>At Meramundali-Tripped on DT (distance trip)signal from Mendhasal end.
(Associated tie breaker(402 Dia) at Meramundali S/S didn’t trip due to mechanical problem in R-ph limb. Hence LBB of tie breaker (402 dia) operated). Mendhasal availed power supply from Pandiabil.
(LBB of Mendhasal feeder main beaker at Meramundali end operated)
At New Duburi -R,Y, B ph pick up, DT received, M/T.</t>
  </si>
  <si>
    <t>At Meramundali-Tripped on DT (distance trip)signal from Mendhasal end.
(Associated tie breaker(402 Dia) at Meramundali S/S didn’t trip due to mechanical problem in R-ph limb. Hence LBB of tie breaker (402 dia) operated)Power flow resumed through ckt-II.
(LBB of Mendhasal feeder main beaker at Meramundali end operated)
At New Duburi -R,Y, B ph pick up, DT received, M/T.</t>
  </si>
  <si>
    <t>Zone-1,L1-N, 15.401Km, 86M2A,86M2B, 86M2C, 186A, 186B. Power flow resumed through alternate circuits.</t>
  </si>
  <si>
    <t>BGT, Z-1,70.52KM. Power flow resumed through alternate circuits.</t>
  </si>
  <si>
    <t xml:space="preserve">|At Indravati end:-DP relay display.Zone-1,B-N-3.6 kM, CGT,Z-2,80.52KM
AT Theruvali End:-DP display,Zone-II, B-N,80.5 Km, Fault current:-2 kamp.            Power flow resumed through alternate circuits. </t>
  </si>
  <si>
    <r>
      <rPr>
        <u/>
        <sz val="10"/>
        <rFont val="Times New Roman"/>
        <family val="1"/>
      </rPr>
      <t>At JODA end-</t>
    </r>
    <r>
      <rPr>
        <sz val="10"/>
        <rFont val="Times New Roman"/>
        <family val="1"/>
      </rPr>
      <t xml:space="preserve">D.P. Relay, Faultloop=L3_L1, Distance=142.31Km, Zone-2, IL1=1492.75A, IL2=177.19A, IL3=1512.55A,IN=1077.67A, B/U (E/F) (IA=1.416KA,IB=126.7A,IC=1.456KA, IN=1.00KA).               
</t>
    </r>
    <r>
      <rPr>
        <u/>
        <sz val="10"/>
        <rFont val="Times New Roman"/>
        <family val="1"/>
      </rPr>
      <t>At TTPS-1 end=</t>
    </r>
    <r>
      <rPr>
        <sz val="10"/>
        <rFont val="Times New Roman"/>
        <family val="1"/>
      </rPr>
      <t xml:space="preserve">D.P relay,Fault loop=L3_L1, IL1=5KA,IL3=8KA, Distance=31.73 Km.           Power fllow resumed through ckt-II.               </t>
    </r>
  </si>
  <si>
    <r>
      <rPr>
        <b/>
        <sz val="11"/>
        <rFont val="Calibri"/>
        <family val="2"/>
      </rPr>
      <t>At 220KV side</t>
    </r>
    <r>
      <rPr>
        <sz val="11"/>
        <rFont val="Calibri"/>
        <family val="2"/>
      </rPr>
      <t xml:space="preserve"> :- Directional O/C Trip, Fault current - Ir - 0.72KA, Iy - 0.72 KA, Ib - 0.69 KA       . Power flow resumed through ICT-I
</t>
    </r>
    <r>
      <rPr>
        <b/>
        <sz val="11"/>
        <rFont val="Calibri"/>
        <family val="2"/>
      </rPr>
      <t>At 400KV side:</t>
    </r>
    <r>
      <rPr>
        <sz val="11"/>
        <rFont val="Calibri"/>
        <family val="2"/>
      </rPr>
      <t>- Master trip operated.</t>
    </r>
  </si>
  <si>
    <t>At Meramundali-Tripped on DT (distance trip)signal from Mendhasal end.
(Associated tie breaker(402 Dia) at Meramundali S/S didn’t trip due to mechanical problem in R-ph limb. Hence LBB of tie breaker (402 dia) operated). Power flow resumed through ICT-II
(LBB of Mendhasal feeder main beaker at Meramundali end operated)
At New Duburi -R,Y, B ph pick up, DT received, M/T.</t>
  </si>
  <si>
    <t>Hand tripped. Power flow tresumed through Auto-II</t>
  </si>
  <si>
    <t>B-N, 86A, 86B, 86C. Power supply resumed through Auto-I &amp; II</t>
  </si>
  <si>
    <t>279(b)</t>
  </si>
  <si>
    <t>279(a)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</si>
</sst>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 * #,##0.00_ ;_ * \-#,##0.00_ ;_ * &quot;-&quot;??_ ;_ @_ "/>
    <numFmt numFmtId="164" formatCode="[hh]:mm"/>
    <numFmt numFmtId="165" formatCode="0.000000"/>
    <numFmt numFmtId="166" formatCode="0.0000"/>
    <numFmt numFmtId="167" formatCode="0.000000000"/>
    <numFmt numFmtId="168" formatCode="0.0000000"/>
    <numFmt numFmtId="169" formatCode="0.000"/>
    <numFmt numFmtId="170" formatCode="h:mm;@"/>
    <numFmt numFmtId="171" formatCode="d/m/yy;@"/>
    <numFmt numFmtId="172" formatCode="[h]:mm:ss;@"/>
    <numFmt numFmtId="173" formatCode="d/mm/yy;@"/>
    <numFmt numFmtId="174" formatCode="mm/dd/yyyy"/>
    <numFmt numFmtId="175" formatCode="#,##0.00\ ;&quot; (&quot;#,##0.00\);&quot; -&quot;#\ ;@\ "/>
    <numFmt numFmtId="176" formatCode="mm/dd/yy"/>
    <numFmt numFmtId="177" formatCode="dd/mm/yy"/>
    <numFmt numFmtId="178" formatCode="dd/mm/yy;@"/>
    <numFmt numFmtId="179" formatCode="hh&quot;:&quot;mm"/>
  </numFmts>
  <fonts count="7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11"/>
      <name val="Arial Narrow"/>
      <family val="2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rial Narro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color theme="1"/>
      <name val="Cambria"/>
      <family val="1"/>
      <scheme val="major"/>
    </font>
    <font>
      <sz val="10"/>
      <name val="Calibri"/>
      <family val="2"/>
      <scheme val="minor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Calibri"/>
      <family val="2"/>
    </font>
    <font>
      <b/>
      <sz val="9"/>
      <color indexed="81"/>
      <name val="Tahoma"/>
      <charset val="1"/>
    </font>
    <font>
      <sz val="9"/>
      <color theme="1"/>
      <name val="Segoe UI Semibold"/>
      <family val="2"/>
    </font>
    <font>
      <sz val="11"/>
      <color theme="1"/>
      <name val="Segoe UI Semibold"/>
      <family val="2"/>
    </font>
    <font>
      <b/>
      <sz val="11"/>
      <name val="Calibri"/>
      <family val="2"/>
    </font>
    <font>
      <sz val="12"/>
      <name val="Calibri"/>
      <family val="2"/>
      <scheme val="minor"/>
    </font>
    <font>
      <sz val="12"/>
      <name val="Times New Roman"/>
      <family val="1"/>
    </font>
    <font>
      <u/>
      <sz val="11"/>
      <color indexed="8"/>
      <name val="Times New Roman"/>
      <family val="1"/>
    </font>
    <font>
      <u/>
      <sz val="11"/>
      <color indexed="8"/>
      <name val="Calibri"/>
      <family val="2"/>
    </font>
    <font>
      <u/>
      <sz val="9"/>
      <color theme="1"/>
      <name val="Calibri"/>
      <family val="2"/>
      <scheme val="minor"/>
    </font>
    <font>
      <sz val="9"/>
      <color indexed="8"/>
      <name val="Calibri"/>
      <family val="2"/>
    </font>
    <font>
      <u/>
      <sz val="9"/>
      <color indexed="8"/>
      <name val="Calibri"/>
      <family val="2"/>
    </font>
    <font>
      <sz val="10"/>
      <name val="Times New Roman"/>
      <family val="1"/>
    </font>
    <font>
      <sz val="11"/>
      <color rgb="FF000000"/>
      <name val="Times New Roman"/>
      <family val="1"/>
    </font>
    <font>
      <u/>
      <sz val="1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8" fillId="23" borderId="7" applyNumberForma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31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</cellStyleXfs>
  <cellXfs count="615">
    <xf numFmtId="0" fontId="0" fillId="0" borderId="0" xfId="0"/>
    <xf numFmtId="0" fontId="23" fillId="0" borderId="10" xfId="0" applyFont="1" applyBorder="1" applyAlignment="1">
      <alignment horizontal="center" vertical="center"/>
    </xf>
    <xf numFmtId="0" fontId="0" fillId="24" borderId="10" xfId="0" applyFont="1" applyFill="1" applyBorder="1" applyAlignment="1">
      <alignment horizontal="justify" vertical="top" wrapText="1"/>
    </xf>
    <xf numFmtId="0" fontId="0" fillId="24" borderId="10" xfId="0" applyFont="1" applyFill="1" applyBorder="1" applyAlignment="1">
      <alignment horizontal="center" vertical="top" wrapText="1"/>
    </xf>
    <xf numFmtId="0" fontId="0" fillId="24" borderId="10" xfId="0" applyFont="1" applyFill="1" applyBorder="1" applyAlignment="1">
      <alignment horizontal="justify" vertical="top"/>
    </xf>
    <xf numFmtId="0" fontId="23" fillId="24" borderId="10" xfId="0" applyFont="1" applyFill="1" applyBorder="1" applyAlignment="1">
      <alignment horizontal="center" vertical="top" wrapText="1"/>
    </xf>
    <xf numFmtId="0" fontId="0" fillId="24" borderId="14" xfId="0" applyFont="1" applyFill="1" applyBorder="1" applyAlignment="1">
      <alignment horizontal="justify" vertical="top" wrapText="1"/>
    </xf>
    <xf numFmtId="0" fontId="0" fillId="24" borderId="10" xfId="0" applyFont="1" applyFill="1" applyBorder="1" applyAlignment="1">
      <alignment horizontal="left" vertical="top" wrapText="1"/>
    </xf>
    <xf numFmtId="0" fontId="0" fillId="24" borderId="14" xfId="0" applyFont="1" applyFill="1" applyBorder="1" applyAlignment="1">
      <alignment vertical="top" wrapText="1"/>
    </xf>
    <xf numFmtId="0" fontId="0" fillId="24" borderId="10" xfId="0" applyFont="1" applyFill="1" applyBorder="1" applyAlignment="1">
      <alignment vertical="top" wrapText="1"/>
    </xf>
    <xf numFmtId="0" fontId="0" fillId="24" borderId="10" xfId="0" applyFont="1" applyFill="1" applyBorder="1" applyAlignment="1">
      <alignment horizontal="center" vertical="top"/>
    </xf>
    <xf numFmtId="0" fontId="0" fillId="24" borderId="15" xfId="0" applyFont="1" applyFill="1" applyBorder="1" applyAlignment="1">
      <alignment horizontal="center" vertical="top" wrapText="1"/>
    </xf>
    <xf numFmtId="49" fontId="23" fillId="24" borderId="10" xfId="0" applyNumberFormat="1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 vertical="center" wrapText="1"/>
    </xf>
    <xf numFmtId="0" fontId="0" fillId="24" borderId="14" xfId="0" applyFont="1" applyFill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center" vertical="center" wrapText="1"/>
    </xf>
    <xf numFmtId="0" fontId="0" fillId="24" borderId="0" xfId="0" applyFont="1" applyFill="1" applyBorder="1" applyAlignment="1">
      <alignment horizontal="center" vertical="center" wrapText="1"/>
    </xf>
    <xf numFmtId="164" fontId="0" fillId="24" borderId="10" xfId="0" applyNumberFormat="1" applyFont="1" applyFill="1" applyBorder="1" applyAlignment="1">
      <alignment horizontal="center" vertical="top" wrapText="1"/>
    </xf>
    <xf numFmtId="20" fontId="0" fillId="24" borderId="10" xfId="0" applyNumberFormat="1" applyFont="1" applyFill="1" applyBorder="1" applyAlignment="1">
      <alignment horizontal="center" vertical="top"/>
    </xf>
    <xf numFmtId="20" fontId="0" fillId="24" borderId="10" xfId="0" quotePrefix="1" applyNumberFormat="1" applyFont="1" applyFill="1" applyBorder="1" applyAlignment="1">
      <alignment horizontal="center" vertical="top"/>
    </xf>
    <xf numFmtId="164" fontId="23" fillId="24" borderId="10" xfId="0" applyNumberFormat="1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left" vertical="top" wrapText="1"/>
    </xf>
    <xf numFmtId="2" fontId="0" fillId="24" borderId="10" xfId="0" applyNumberFormat="1" applyFont="1" applyFill="1" applyBorder="1" applyAlignment="1">
      <alignment horizontal="center" vertical="top" wrapText="1"/>
    </xf>
    <xf numFmtId="10" fontId="0" fillId="24" borderId="10" xfId="0" applyNumberFormat="1" applyFont="1" applyFill="1" applyBorder="1" applyAlignment="1">
      <alignment horizontal="center" vertical="top" wrapText="1"/>
    </xf>
    <xf numFmtId="1" fontId="0" fillId="24" borderId="10" xfId="0" applyNumberFormat="1" applyFont="1" applyFill="1" applyBorder="1" applyAlignment="1">
      <alignment horizontal="center" vertical="top" wrapText="1"/>
    </xf>
    <xf numFmtId="20" fontId="39" fillId="24" borderId="10" xfId="0" quotePrefix="1" applyNumberFormat="1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 wrapText="1"/>
    </xf>
    <xf numFmtId="0" fontId="0" fillId="24" borderId="10" xfId="0" applyFont="1" applyFill="1" applyBorder="1" applyAlignment="1">
      <alignment horizontal="left" vertical="center" wrapText="1"/>
    </xf>
    <xf numFmtId="20" fontId="0" fillId="24" borderId="10" xfId="0" applyNumberFormat="1" applyFont="1" applyFill="1" applyBorder="1" applyAlignment="1">
      <alignment horizontal="center" vertical="center" wrapText="1"/>
    </xf>
    <xf numFmtId="0" fontId="0" fillId="24" borderId="10" xfId="0" quotePrefix="1" applyFont="1" applyFill="1" applyBorder="1" applyAlignment="1">
      <alignment horizontal="left" vertical="center" wrapText="1"/>
    </xf>
    <xf numFmtId="14" fontId="0" fillId="24" borderId="10" xfId="0" applyNumberFormat="1" applyFont="1" applyFill="1" applyBorder="1" applyAlignment="1">
      <alignment horizontal="center" vertical="center" wrapText="1"/>
    </xf>
    <xf numFmtId="14" fontId="0" fillId="24" borderId="14" xfId="0" applyNumberFormat="1" applyFont="1" applyFill="1" applyBorder="1" applyAlignment="1">
      <alignment horizontal="center" vertical="center" wrapText="1"/>
    </xf>
    <xf numFmtId="0" fontId="0" fillId="24" borderId="14" xfId="0" applyFont="1" applyFill="1" applyBorder="1" applyAlignment="1">
      <alignment horizontal="left" vertical="center" wrapText="1"/>
    </xf>
    <xf numFmtId="0" fontId="0" fillId="24" borderId="14" xfId="0" applyFont="1" applyFill="1" applyBorder="1" applyAlignment="1">
      <alignment horizontal="center" vertical="top" wrapText="1"/>
    </xf>
    <xf numFmtId="20" fontId="0" fillId="24" borderId="14" xfId="0" applyNumberFormat="1" applyFont="1" applyFill="1" applyBorder="1" applyAlignment="1">
      <alignment horizontal="center" vertical="top"/>
    </xf>
    <xf numFmtId="0" fontId="39" fillId="24" borderId="14" xfId="0" applyFont="1" applyFill="1" applyBorder="1" applyAlignment="1">
      <alignment horizontal="center" vertical="center" wrapText="1"/>
    </xf>
    <xf numFmtId="0" fontId="0" fillId="24" borderId="14" xfId="0" applyFont="1" applyFill="1" applyBorder="1" applyAlignment="1">
      <alignment horizontal="left" vertical="top" wrapText="1"/>
    </xf>
    <xf numFmtId="0" fontId="23" fillId="24" borderId="0" xfId="0" applyFont="1" applyFill="1" applyBorder="1" applyAlignment="1">
      <alignment horizontal="center" vertical="center" wrapText="1"/>
    </xf>
    <xf numFmtId="164" fontId="29" fillId="24" borderId="10" xfId="0" applyNumberFormat="1" applyFont="1" applyFill="1" applyBorder="1" applyAlignment="1">
      <alignment horizontal="center" vertical="center" wrapText="1"/>
    </xf>
    <xf numFmtId="20" fontId="29" fillId="24" borderId="10" xfId="0" applyNumberFormat="1" applyFont="1" applyFill="1" applyBorder="1" applyAlignment="1">
      <alignment horizontal="center" vertical="center" wrapText="1"/>
    </xf>
    <xf numFmtId="10" fontId="23" fillId="24" borderId="10" xfId="0" applyNumberFormat="1" applyFont="1" applyFill="1" applyBorder="1" applyAlignment="1">
      <alignment horizontal="center" vertical="center" wrapText="1"/>
    </xf>
    <xf numFmtId="1" fontId="23" fillId="24" borderId="10" xfId="0" applyNumberFormat="1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left" vertical="center" wrapText="1"/>
    </xf>
    <xf numFmtId="49" fontId="23" fillId="24" borderId="10" xfId="0" applyNumberFormat="1" applyFont="1" applyFill="1" applyBorder="1" applyAlignment="1">
      <alignment horizontal="center" vertical="top" wrapText="1"/>
    </xf>
    <xf numFmtId="2" fontId="23" fillId="24" borderId="10" xfId="0" applyNumberFormat="1" applyFont="1" applyFill="1" applyBorder="1" applyAlignment="1">
      <alignment horizontal="center" vertical="top" wrapText="1"/>
    </xf>
    <xf numFmtId="10" fontId="23" fillId="24" borderId="10" xfId="0" applyNumberFormat="1" applyFont="1" applyFill="1" applyBorder="1" applyAlignment="1">
      <alignment horizontal="center" vertical="top" wrapText="1"/>
    </xf>
    <xf numFmtId="1" fontId="23" fillId="24" borderId="10" xfId="0" applyNumberFormat="1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left" vertical="center" wrapText="1"/>
    </xf>
    <xf numFmtId="49" fontId="26" fillId="24" borderId="10" xfId="0" applyNumberFormat="1" applyFont="1" applyFill="1" applyBorder="1" applyAlignment="1">
      <alignment horizontal="center" vertical="top" wrapText="1"/>
    </xf>
    <xf numFmtId="164" fontId="26" fillId="24" borderId="10" xfId="0" applyNumberFormat="1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left" vertical="top" wrapText="1"/>
    </xf>
    <xf numFmtId="0" fontId="26" fillId="24" borderId="10" xfId="0" applyFont="1" applyFill="1" applyBorder="1" applyAlignment="1">
      <alignment horizontal="center" vertical="top" wrapText="1"/>
    </xf>
    <xf numFmtId="2" fontId="26" fillId="24" borderId="10" xfId="0" applyNumberFormat="1" applyFont="1" applyFill="1" applyBorder="1" applyAlignment="1">
      <alignment horizontal="center" vertical="top" wrapText="1"/>
    </xf>
    <xf numFmtId="10" fontId="26" fillId="24" borderId="10" xfId="0" applyNumberFormat="1" applyFont="1" applyFill="1" applyBorder="1" applyAlignment="1">
      <alignment horizontal="center" vertical="top" wrapText="1"/>
    </xf>
    <xf numFmtId="1" fontId="26" fillId="24" borderId="10" xfId="0" applyNumberFormat="1" applyFont="1" applyFill="1" applyBorder="1" applyAlignment="1">
      <alignment horizontal="center" vertical="top" wrapText="1"/>
    </xf>
    <xf numFmtId="0" fontId="26" fillId="24" borderId="0" xfId="0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center" vertical="center" wrapText="1"/>
    </xf>
    <xf numFmtId="169" fontId="0" fillId="24" borderId="10" xfId="0" applyNumberFormat="1" applyFont="1" applyFill="1" applyBorder="1" applyAlignment="1">
      <alignment horizontal="center" vertical="top" wrapText="1"/>
    </xf>
    <xf numFmtId="164" fontId="0" fillId="24" borderId="14" xfId="0" applyNumberFormat="1" applyFont="1" applyFill="1" applyBorder="1" applyAlignment="1">
      <alignment horizontal="center" vertical="top" wrapText="1"/>
    </xf>
    <xf numFmtId="164" fontId="0" fillId="24" borderId="10" xfId="0" applyNumberFormat="1" applyFont="1" applyFill="1" applyBorder="1" applyAlignment="1">
      <alignment horizontal="center" vertical="center" wrapText="1"/>
    </xf>
    <xf numFmtId="2" fontId="0" fillId="24" borderId="14" xfId="0" applyNumberFormat="1" applyFont="1" applyFill="1" applyBorder="1" applyAlignment="1">
      <alignment horizontal="center" vertical="top" wrapText="1"/>
    </xf>
    <xf numFmtId="10" fontId="0" fillId="24" borderId="14" xfId="0" applyNumberFormat="1" applyFont="1" applyFill="1" applyBorder="1" applyAlignment="1">
      <alignment horizontal="center" vertical="top" wrapText="1"/>
    </xf>
    <xf numFmtId="1" fontId="0" fillId="24" borderId="14" xfId="0" applyNumberFormat="1" applyFont="1" applyFill="1" applyBorder="1" applyAlignment="1">
      <alignment horizontal="center" vertical="top" wrapText="1"/>
    </xf>
    <xf numFmtId="0" fontId="0" fillId="24" borderId="0" xfId="0" applyFont="1" applyFill="1" applyBorder="1" applyAlignment="1">
      <alignment horizontal="center" vertical="top" wrapText="1"/>
    </xf>
    <xf numFmtId="164" fontId="0" fillId="24" borderId="0" xfId="0" applyNumberFormat="1" applyFont="1" applyFill="1" applyBorder="1" applyAlignment="1">
      <alignment horizontal="center" vertical="top" wrapText="1"/>
    </xf>
    <xf numFmtId="0" fontId="0" fillId="24" borderId="15" xfId="0" applyFont="1" applyFill="1" applyBorder="1" applyAlignment="1">
      <alignment horizontal="left" vertical="center" wrapText="1"/>
    </xf>
    <xf numFmtId="164" fontId="0" fillId="24" borderId="15" xfId="0" applyNumberFormat="1" applyFont="1" applyFill="1" applyBorder="1" applyAlignment="1">
      <alignment horizontal="center" vertical="top" wrapText="1"/>
    </xf>
    <xf numFmtId="0" fontId="0" fillId="24" borderId="15" xfId="0" applyFont="1" applyFill="1" applyBorder="1" applyAlignment="1">
      <alignment horizontal="left" vertical="top" wrapText="1"/>
    </xf>
    <xf numFmtId="2" fontId="0" fillId="24" borderId="15" xfId="0" applyNumberFormat="1" applyFont="1" applyFill="1" applyBorder="1" applyAlignment="1">
      <alignment horizontal="center" vertical="top" wrapText="1"/>
    </xf>
    <xf numFmtId="10" fontId="0" fillId="24" borderId="15" xfId="0" applyNumberFormat="1" applyFont="1" applyFill="1" applyBorder="1" applyAlignment="1">
      <alignment horizontal="center" vertical="top" wrapText="1"/>
    </xf>
    <xf numFmtId="1" fontId="0" fillId="24" borderId="15" xfId="0" applyNumberFormat="1" applyFont="1" applyFill="1" applyBorder="1" applyAlignment="1">
      <alignment horizontal="center" vertical="top" wrapText="1"/>
    </xf>
    <xf numFmtId="20" fontId="0" fillId="24" borderId="10" xfId="0" applyNumberFormat="1" applyFont="1" applyFill="1" applyBorder="1" applyAlignment="1">
      <alignment horizontal="left" vertical="top"/>
    </xf>
    <xf numFmtId="0" fontId="0" fillId="24" borderId="10" xfId="0" applyFont="1" applyFill="1" applyBorder="1" applyAlignment="1">
      <alignment horizontal="left" vertical="top"/>
    </xf>
    <xf numFmtId="0" fontId="0" fillId="24" borderId="15" xfId="0" applyFont="1" applyFill="1" applyBorder="1" applyAlignment="1">
      <alignment vertical="top" wrapText="1"/>
    </xf>
    <xf numFmtId="0" fontId="23" fillId="24" borderId="10" xfId="0" applyFont="1" applyFill="1" applyBorder="1" applyAlignment="1">
      <alignment horizontal="justify" vertical="top" wrapText="1"/>
    </xf>
    <xf numFmtId="0" fontId="23" fillId="24" borderId="14" xfId="0" applyFont="1" applyFill="1" applyBorder="1" applyAlignment="1">
      <alignment horizontal="center" vertical="top" wrapText="1"/>
    </xf>
    <xf numFmtId="0" fontId="0" fillId="24" borderId="0" xfId="0" applyFont="1" applyFill="1" applyBorder="1" applyAlignment="1">
      <alignment horizontal="center" vertical="top"/>
    </xf>
    <xf numFmtId="0" fontId="0" fillId="24" borderId="10" xfId="0" quotePrefix="1" applyFont="1" applyFill="1" applyBorder="1" applyAlignment="1">
      <alignment horizontal="left" vertical="top" wrapText="1"/>
    </xf>
    <xf numFmtId="0" fontId="23" fillId="24" borderId="10" xfId="0" applyFont="1" applyFill="1" applyBorder="1" applyAlignment="1">
      <alignment horizontal="center" vertical="top"/>
    </xf>
    <xf numFmtId="20" fontId="23" fillId="24" borderId="10" xfId="0" quotePrefix="1" applyNumberFormat="1" applyFont="1" applyFill="1" applyBorder="1" applyAlignment="1">
      <alignment horizontal="center" vertical="top"/>
    </xf>
    <xf numFmtId="20" fontId="23" fillId="24" borderId="10" xfId="0" applyNumberFormat="1" applyFont="1" applyFill="1" applyBorder="1" applyAlignment="1">
      <alignment horizontal="center" vertical="top"/>
    </xf>
    <xf numFmtId="0" fontId="0" fillId="24" borderId="10" xfId="42" applyFont="1" applyFill="1" applyBorder="1" applyAlignment="1">
      <alignment horizontal="left" vertical="top" wrapText="1"/>
    </xf>
    <xf numFmtId="2" fontId="24" fillId="24" borderId="10" xfId="0" applyNumberFormat="1" applyFont="1" applyFill="1" applyBorder="1" applyAlignment="1">
      <alignment horizontal="center" vertical="top" wrapText="1"/>
    </xf>
    <xf numFmtId="2" fontId="0" fillId="24" borderId="10" xfId="0" applyNumberFormat="1" applyFont="1" applyFill="1" applyBorder="1" applyAlignment="1">
      <alignment horizontal="center" vertical="top"/>
    </xf>
    <xf numFmtId="168" fontId="0" fillId="24" borderId="0" xfId="0" applyNumberFormat="1" applyFont="1" applyFill="1" applyBorder="1" applyAlignment="1">
      <alignment horizontal="center" vertical="center" wrapText="1"/>
    </xf>
    <xf numFmtId="164" fontId="0" fillId="24" borderId="11" xfId="0" applyNumberFormat="1" applyFont="1" applyFill="1" applyBorder="1" applyAlignment="1">
      <alignment horizontal="center" vertical="top" wrapText="1"/>
    </xf>
    <xf numFmtId="164" fontId="0" fillId="24" borderId="12" xfId="0" applyNumberFormat="1" applyFont="1" applyFill="1" applyBorder="1" applyAlignment="1">
      <alignment horizontal="left" vertical="top" wrapText="1"/>
    </xf>
    <xf numFmtId="164" fontId="0" fillId="24" borderId="12" xfId="0" applyNumberFormat="1" applyFont="1" applyFill="1" applyBorder="1" applyAlignment="1">
      <alignment vertical="top" wrapText="1"/>
    </xf>
    <xf numFmtId="164" fontId="0" fillId="24" borderId="13" xfId="0" applyNumberFormat="1" applyFont="1" applyFill="1" applyBorder="1" applyAlignment="1">
      <alignment vertical="top" wrapText="1"/>
    </xf>
    <xf numFmtId="2" fontId="0" fillId="24" borderId="0" xfId="0" applyNumberFormat="1" applyFont="1" applyFill="1" applyBorder="1" applyAlignment="1">
      <alignment horizontal="center" vertical="center" wrapText="1"/>
    </xf>
    <xf numFmtId="0" fontId="0" fillId="24" borderId="0" xfId="0" applyFont="1" applyFill="1" applyBorder="1" applyAlignment="1">
      <alignment horizontal="left" vertical="center" wrapText="1"/>
    </xf>
    <xf numFmtId="164" fontId="38" fillId="24" borderId="0" xfId="0" applyNumberFormat="1" applyFont="1" applyFill="1" applyBorder="1" applyAlignment="1">
      <alignment horizontal="center" vertical="top" wrapText="1"/>
    </xf>
    <xf numFmtId="0" fontId="38" fillId="24" borderId="0" xfId="0" applyFont="1" applyFill="1" applyBorder="1" applyAlignment="1">
      <alignment horizontal="left" vertical="top" wrapText="1"/>
    </xf>
    <xf numFmtId="2" fontId="0" fillId="24" borderId="0" xfId="0" applyNumberFormat="1" applyFont="1" applyFill="1" applyBorder="1" applyAlignment="1">
      <alignment horizontal="center" vertical="top" wrapText="1"/>
    </xf>
    <xf numFmtId="1" fontId="0" fillId="24" borderId="0" xfId="0" applyNumberFormat="1" applyFont="1" applyFill="1" applyBorder="1" applyAlignment="1">
      <alignment horizontal="center" vertical="top" wrapText="1"/>
    </xf>
    <xf numFmtId="0" fontId="0" fillId="24" borderId="0" xfId="0" applyFont="1" applyFill="1" applyBorder="1" applyAlignment="1">
      <alignment horizontal="left" vertical="top" wrapText="1"/>
    </xf>
    <xf numFmtId="10" fontId="0" fillId="24" borderId="0" xfId="0" applyNumberFormat="1" applyFont="1" applyFill="1" applyBorder="1" applyAlignment="1">
      <alignment horizontal="center" vertical="top" wrapText="1"/>
    </xf>
    <xf numFmtId="165" fontId="0" fillId="24" borderId="0" xfId="0" applyNumberFormat="1" applyFont="1" applyFill="1" applyBorder="1" applyAlignment="1">
      <alignment horizontal="center" vertical="top" wrapText="1"/>
    </xf>
    <xf numFmtId="0" fontId="38" fillId="24" borderId="0" xfId="0" applyFont="1" applyFill="1" applyBorder="1" applyAlignment="1">
      <alignment horizontal="center" vertical="top" wrapText="1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left" vertical="center" wrapText="1"/>
    </xf>
    <xf numFmtId="2" fontId="23" fillId="24" borderId="14" xfId="0" applyNumberFormat="1" applyFont="1" applyFill="1" applyBorder="1" applyAlignment="1">
      <alignment horizontal="center" vertical="top" wrapText="1"/>
    </xf>
    <xf numFmtId="10" fontId="23" fillId="24" borderId="14" xfId="0" applyNumberFormat="1" applyFont="1" applyFill="1" applyBorder="1" applyAlignment="1">
      <alignment horizontal="center" vertical="top" wrapText="1"/>
    </xf>
    <xf numFmtId="1" fontId="23" fillId="24" borderId="14" xfId="0" applyNumberFormat="1" applyFont="1" applyFill="1" applyBorder="1" applyAlignment="1">
      <alignment horizontal="center" vertical="top" wrapText="1"/>
    </xf>
    <xf numFmtId="0" fontId="0" fillId="24" borderId="0" xfId="0" applyFont="1" applyFill="1" applyAlignment="1">
      <alignment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0" fillId="24" borderId="10" xfId="0" applyFont="1" applyFill="1" applyBorder="1" applyAlignment="1">
      <alignment horizontal="center" vertical="top" wrapText="1"/>
    </xf>
    <xf numFmtId="0" fontId="23" fillId="24" borderId="14" xfId="0" applyFont="1" applyFill="1" applyBorder="1" applyAlignment="1">
      <alignment horizontal="center" vertical="center" wrapText="1"/>
    </xf>
    <xf numFmtId="0" fontId="0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justify" vertical="top"/>
    </xf>
    <xf numFmtId="0" fontId="0" fillId="24" borderId="10" xfId="0" applyFont="1" applyFill="1" applyBorder="1" applyAlignment="1">
      <alignment horizontal="center" vertical="top" wrapText="1"/>
    </xf>
    <xf numFmtId="0" fontId="0" fillId="24" borderId="10" xfId="0" applyFill="1" applyBorder="1" applyAlignment="1">
      <alignment horizontal="justify" vertical="top" wrapText="1"/>
    </xf>
    <xf numFmtId="0" fontId="0" fillId="24" borderId="10" xfId="0" applyFont="1" applyFill="1" applyBorder="1" applyAlignment="1">
      <alignment horizontal="center" vertical="top" wrapText="1"/>
    </xf>
    <xf numFmtId="0" fontId="40" fillId="0" borderId="10" xfId="0" quotePrefix="1" applyFont="1" applyFill="1" applyBorder="1" applyAlignment="1">
      <alignment horizontal="left" vertical="center" wrapText="1"/>
    </xf>
    <xf numFmtId="0" fontId="0" fillId="24" borderId="10" xfId="0" applyFont="1" applyFill="1" applyBorder="1" applyAlignment="1">
      <alignment horizontal="center" vertical="top" wrapText="1"/>
    </xf>
    <xf numFmtId="0" fontId="34" fillId="0" borderId="10" xfId="0" applyFont="1" applyBorder="1" applyAlignment="1">
      <alignment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0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0" fillId="24" borderId="14" xfId="0" applyFont="1" applyFill="1" applyBorder="1" applyAlignment="1">
      <alignment horizontal="center" vertical="top" wrapText="1"/>
    </xf>
    <xf numFmtId="0" fontId="0" fillId="24" borderId="10" xfId="0" applyFont="1" applyFill="1" applyBorder="1" applyAlignment="1">
      <alignment horizontal="center" vertical="top" wrapText="1"/>
    </xf>
    <xf numFmtId="2" fontId="41" fillId="24" borderId="10" xfId="0" applyNumberFormat="1" applyFont="1" applyFill="1" applyBorder="1" applyAlignment="1">
      <alignment horizontal="center" vertical="top" wrapText="1"/>
    </xf>
    <xf numFmtId="0" fontId="40" fillId="24" borderId="10" xfId="0" applyFont="1" applyFill="1" applyBorder="1" applyAlignment="1">
      <alignment horizontal="left" vertical="top" wrapText="1"/>
    </xf>
    <xf numFmtId="0" fontId="40" fillId="24" borderId="10" xfId="0" applyFont="1" applyFill="1" applyBorder="1" applyAlignment="1">
      <alignment horizontal="justify" vertical="top" wrapText="1"/>
    </xf>
    <xf numFmtId="0" fontId="40" fillId="24" borderId="10" xfId="0" applyFont="1" applyFill="1" applyBorder="1" applyAlignment="1">
      <alignment vertical="top" wrapText="1"/>
    </xf>
    <xf numFmtId="0" fontId="23" fillId="24" borderId="14" xfId="0" applyFont="1" applyFill="1" applyBorder="1" applyAlignment="1">
      <alignment horizontal="center" vertical="top" wrapText="1"/>
    </xf>
    <xf numFmtId="0" fontId="42" fillId="24" borderId="10" xfId="0" applyFont="1" applyFill="1" applyBorder="1" applyAlignment="1">
      <alignment horizontal="left" vertical="center" wrapText="1"/>
    </xf>
    <xf numFmtId="0" fontId="42" fillId="24" borderId="10" xfId="0" applyFont="1" applyFill="1" applyBorder="1" applyAlignment="1">
      <alignment horizontal="left" vertical="top" wrapText="1"/>
    </xf>
    <xf numFmtId="0" fontId="23" fillId="24" borderId="10" xfId="0" applyFont="1" applyFill="1" applyBorder="1" applyAlignment="1">
      <alignment horizontal="center" vertical="top" wrapText="1"/>
    </xf>
    <xf numFmtId="0" fontId="0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42" fillId="24" borderId="10" xfId="0" applyFont="1" applyFill="1" applyBorder="1" applyAlignment="1">
      <alignment horizontal="left" vertical="top"/>
    </xf>
    <xf numFmtId="0" fontId="40" fillId="24" borderId="10" xfId="0" applyFont="1" applyFill="1" applyBorder="1" applyAlignment="1">
      <alignment horizontal="left" vertical="top"/>
    </xf>
    <xf numFmtId="0" fontId="40" fillId="24" borderId="10" xfId="0" applyFont="1" applyFill="1" applyBorder="1" applyAlignment="1">
      <alignment horizontal="justify" vertical="top"/>
    </xf>
    <xf numFmtId="0" fontId="42" fillId="24" borderId="10" xfId="0" applyFont="1" applyFill="1" applyBorder="1" applyAlignment="1">
      <alignment horizontal="justify" vertical="top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0" fillId="24" borderId="10" xfId="0" applyFont="1" applyFill="1" applyBorder="1" applyAlignment="1">
      <alignment horizontal="center" vertical="top" wrapText="1"/>
    </xf>
    <xf numFmtId="0" fontId="0" fillId="24" borderId="14" xfId="0" applyFont="1" applyFill="1" applyBorder="1" applyAlignment="1">
      <alignment horizontal="left" vertical="top" wrapText="1"/>
    </xf>
    <xf numFmtId="0" fontId="44" fillId="24" borderId="10" xfId="0" applyFont="1" applyFill="1" applyBorder="1" applyAlignment="1">
      <alignment vertical="top"/>
    </xf>
    <xf numFmtId="0" fontId="44" fillId="24" borderId="10" xfId="0" applyFont="1" applyFill="1" applyBorder="1" applyAlignment="1">
      <alignment horizontal="left" vertical="top"/>
    </xf>
    <xf numFmtId="0" fontId="44" fillId="24" borderId="10" xfId="0" applyFont="1" applyFill="1" applyBorder="1" applyAlignment="1">
      <alignment horizontal="left" vertical="top" wrapText="1"/>
    </xf>
    <xf numFmtId="0" fontId="44" fillId="24" borderId="10" xfId="0" applyFont="1" applyFill="1" applyBorder="1" applyAlignment="1">
      <alignment horizontal="justify" vertical="top" wrapText="1"/>
    </xf>
    <xf numFmtId="0" fontId="44" fillId="0" borderId="10" xfId="0" applyFont="1" applyBorder="1" applyAlignment="1">
      <alignment horizontal="left" vertical="top"/>
    </xf>
    <xf numFmtId="0" fontId="44" fillId="0" borderId="10" xfId="0" applyFont="1" applyBorder="1" applyAlignment="1">
      <alignment horizontal="left" vertical="top" wrapText="1"/>
    </xf>
    <xf numFmtId="0" fontId="44" fillId="0" borderId="10" xfId="0" applyFont="1" applyBorder="1" applyAlignment="1">
      <alignment horizontal="justify" vertical="top"/>
    </xf>
    <xf numFmtId="0" fontId="44" fillId="24" borderId="10" xfId="0" applyFont="1" applyFill="1" applyBorder="1" applyAlignment="1">
      <alignment vertical="top" wrapText="1"/>
    </xf>
    <xf numFmtId="0" fontId="44" fillId="24" borderId="10" xfId="0" applyFont="1" applyFill="1" applyBorder="1" applyAlignment="1">
      <alignment horizontal="justify" vertical="top"/>
    </xf>
    <xf numFmtId="0" fontId="44" fillId="0" borderId="10" xfId="0" applyFont="1" applyBorder="1" applyAlignment="1">
      <alignment horizontal="justify" vertical="center"/>
    </xf>
    <xf numFmtId="0" fontId="44" fillId="0" borderId="10" xfId="0" applyFont="1" applyBorder="1" applyAlignment="1">
      <alignment horizontal="justify" vertical="top" wrapText="1"/>
    </xf>
    <xf numFmtId="0" fontId="44" fillId="0" borderId="10" xfId="0" applyFont="1" applyBorder="1" applyAlignment="1">
      <alignment horizontal="justify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45" fillId="0" borderId="10" xfId="0" applyFont="1" applyBorder="1" applyAlignment="1">
      <alignment horizontal="justify" vertical="center" wrapText="1"/>
    </xf>
    <xf numFmtId="0" fontId="45" fillId="24" borderId="10" xfId="0" applyFont="1" applyFill="1" applyBorder="1" applyAlignment="1">
      <alignment horizontal="left" vertical="top" wrapText="1"/>
    </xf>
    <xf numFmtId="0" fontId="43" fillId="24" borderId="10" xfId="0" applyFont="1" applyFill="1" applyBorder="1" applyAlignment="1">
      <alignment horizontal="left" vertical="top"/>
    </xf>
    <xf numFmtId="0" fontId="43" fillId="24" borderId="10" xfId="0" applyFont="1" applyFill="1" applyBorder="1" applyAlignment="1">
      <alignment horizontal="left" vertical="top" wrapText="1"/>
    </xf>
    <xf numFmtId="164" fontId="23" fillId="24" borderId="10" xfId="0" applyNumberFormat="1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justify" vertical="top"/>
    </xf>
    <xf numFmtId="20" fontId="44" fillId="0" borderId="10" xfId="0" applyNumberFormat="1" applyFont="1" applyBorder="1" applyAlignment="1">
      <alignment horizontal="center" vertical="center"/>
    </xf>
    <xf numFmtId="0" fontId="44" fillId="0" borderId="10" xfId="0" applyFont="1" applyBorder="1" applyAlignment="1">
      <alignment horizontal="left" vertical="center"/>
    </xf>
    <xf numFmtId="14" fontId="46" fillId="24" borderId="14" xfId="0" applyNumberFormat="1" applyFont="1" applyFill="1" applyBorder="1" applyAlignment="1">
      <alignment horizontal="center" vertical="center"/>
    </xf>
    <xf numFmtId="20" fontId="46" fillId="24" borderId="10" xfId="0" quotePrefix="1" applyNumberFormat="1" applyFont="1" applyFill="1" applyBorder="1" applyAlignment="1">
      <alignment horizontal="center" vertical="center"/>
    </xf>
    <xf numFmtId="0" fontId="46" fillId="24" borderId="14" xfId="0" applyFont="1" applyFill="1" applyBorder="1" applyAlignment="1">
      <alignment vertical="center"/>
    </xf>
    <xf numFmtId="0" fontId="44" fillId="24" borderId="10" xfId="0" quotePrefix="1" applyFont="1" applyFill="1" applyBorder="1" applyAlignment="1">
      <alignment horizontal="left" vertical="top" wrapText="1"/>
    </xf>
    <xf numFmtId="0" fontId="44" fillId="0" borderId="10" xfId="0" applyFont="1" applyBorder="1" applyAlignment="1">
      <alignment horizontal="center" vertical="center"/>
    </xf>
    <xf numFmtId="20" fontId="44" fillId="0" borderId="10" xfId="0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0" fillId="24" borderId="14" xfId="0" applyFont="1" applyFill="1" applyBorder="1" applyAlignment="1">
      <alignment horizontal="center" vertical="top" wrapText="1"/>
    </xf>
    <xf numFmtId="0" fontId="0" fillId="24" borderId="15" xfId="0" applyFont="1" applyFill="1" applyBorder="1" applyAlignment="1">
      <alignment horizontal="center" vertical="top" wrapText="1"/>
    </xf>
    <xf numFmtId="0" fontId="23" fillId="24" borderId="15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left" vertical="center" wrapText="1"/>
    </xf>
    <xf numFmtId="0" fontId="23" fillId="24" borderId="15" xfId="0" applyFont="1" applyFill="1" applyBorder="1" applyAlignment="1">
      <alignment horizontal="center" vertical="center" wrapText="1"/>
    </xf>
    <xf numFmtId="0" fontId="23" fillId="24" borderId="15" xfId="0" applyFont="1" applyFill="1" applyBorder="1" applyAlignment="1">
      <alignment horizontal="left" vertical="center" wrapText="1"/>
    </xf>
    <xf numFmtId="2" fontId="23" fillId="24" borderId="15" xfId="0" applyNumberFormat="1" applyFont="1" applyFill="1" applyBorder="1" applyAlignment="1">
      <alignment horizontal="center" vertical="top" wrapText="1"/>
    </xf>
    <xf numFmtId="10" fontId="23" fillId="24" borderId="15" xfId="0" applyNumberFormat="1" applyFont="1" applyFill="1" applyBorder="1" applyAlignment="1">
      <alignment horizontal="center" vertical="top" wrapText="1"/>
    </xf>
    <xf numFmtId="1" fontId="23" fillId="24" borderId="15" xfId="0" applyNumberFormat="1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/>
    </xf>
    <xf numFmtId="20" fontId="44" fillId="0" borderId="10" xfId="0" applyNumberFormat="1" applyFont="1" applyFill="1" applyBorder="1" applyAlignment="1">
      <alignment horizontal="center" vertical="center"/>
    </xf>
    <xf numFmtId="20" fontId="44" fillId="0" borderId="10" xfId="0" quotePrefix="1" applyNumberFormat="1" applyFont="1" applyFill="1" applyBorder="1" applyAlignment="1">
      <alignment horizontal="center" vertical="center"/>
    </xf>
    <xf numFmtId="14" fontId="40" fillId="0" borderId="10" xfId="43" applyNumberFormat="1" applyFont="1" applyFill="1" applyBorder="1" applyAlignment="1">
      <alignment horizontal="left" vertical="center" wrapText="1"/>
    </xf>
    <xf numFmtId="0" fontId="44" fillId="24" borderId="10" xfId="0" applyFont="1" applyFill="1" applyBorder="1" applyAlignment="1">
      <alignment horizontal="center" vertical="center" wrapText="1"/>
    </xf>
    <xf numFmtId="20" fontId="44" fillId="24" borderId="10" xfId="0" applyNumberFormat="1" applyFont="1" applyFill="1" applyBorder="1" applyAlignment="1">
      <alignment horizontal="center" vertical="center" wrapText="1"/>
    </xf>
    <xf numFmtId="20" fontId="44" fillId="0" borderId="10" xfId="0" applyNumberFormat="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left" vertical="center" wrapText="1"/>
    </xf>
    <xf numFmtId="14" fontId="47" fillId="0" borderId="10" xfId="44" applyNumberFormat="1" applyFont="1" applyBorder="1" applyAlignment="1">
      <alignment horizontal="center" vertical="center" wrapText="1"/>
    </xf>
    <xf numFmtId="2" fontId="47" fillId="0" borderId="10" xfId="44" applyNumberFormat="1" applyFont="1" applyBorder="1" applyAlignment="1">
      <alignment horizontal="center" vertical="center" wrapText="1"/>
    </xf>
    <xf numFmtId="2" fontId="47" fillId="0" borderId="10" xfId="44" applyNumberFormat="1" applyFont="1" applyFill="1" applyBorder="1" applyAlignment="1">
      <alignment horizontal="center" vertical="center" wrapText="1"/>
    </xf>
    <xf numFmtId="0" fontId="48" fillId="0" borderId="10" xfId="44" applyFont="1" applyBorder="1" applyAlignment="1">
      <alignment horizontal="center" vertical="center" wrapText="1"/>
    </xf>
    <xf numFmtId="14" fontId="40" fillId="0" borderId="10" xfId="45" applyNumberFormat="1" applyFont="1" applyFill="1" applyBorder="1" applyAlignment="1">
      <alignment horizontal="center" vertical="center" wrapText="1"/>
    </xf>
    <xf numFmtId="20" fontId="40" fillId="0" borderId="10" xfId="45" applyNumberFormat="1" applyFont="1" applyFill="1" applyBorder="1" applyAlignment="1">
      <alignment horizontal="center" vertical="center" wrapText="1"/>
    </xf>
    <xf numFmtId="0" fontId="40" fillId="0" borderId="10" xfId="45" applyFont="1" applyFill="1" applyBorder="1" applyAlignment="1">
      <alignment horizontal="left" vertical="center" wrapText="1"/>
    </xf>
    <xf numFmtId="14" fontId="40" fillId="0" borderId="10" xfId="46" applyNumberFormat="1" applyFont="1" applyFill="1" applyBorder="1" applyAlignment="1">
      <alignment horizontal="center" vertical="center" wrapText="1"/>
    </xf>
    <xf numFmtId="20" fontId="40" fillId="0" borderId="10" xfId="46" applyNumberFormat="1" applyFont="1" applyFill="1" applyBorder="1" applyAlignment="1">
      <alignment horizontal="center" vertical="center" wrapText="1"/>
    </xf>
    <xf numFmtId="0" fontId="40" fillId="0" borderId="10" xfId="46" applyFont="1" applyFill="1" applyBorder="1" applyAlignment="1">
      <alignment horizontal="left" vertical="center" wrapText="1"/>
    </xf>
    <xf numFmtId="0" fontId="50" fillId="24" borderId="10" xfId="47" applyFont="1" applyFill="1" applyBorder="1" applyAlignment="1">
      <alignment horizontal="left" vertical="center" wrapText="1"/>
    </xf>
    <xf numFmtId="21" fontId="44" fillId="24" borderId="10" xfId="0" applyNumberFormat="1" applyFont="1" applyFill="1" applyBorder="1" applyAlignment="1">
      <alignment horizontal="center" vertical="center" wrapText="1"/>
    </xf>
    <xf numFmtId="20" fontId="44" fillId="24" borderId="10" xfId="0" applyNumberFormat="1" applyFont="1" applyFill="1" applyBorder="1" applyAlignment="1">
      <alignment horizontal="center" vertical="center"/>
    </xf>
    <xf numFmtId="20" fontId="51" fillId="24" borderId="10" xfId="44" applyNumberFormat="1" applyFont="1" applyFill="1" applyBorder="1" applyAlignment="1">
      <alignment horizontal="center" vertical="center"/>
    </xf>
    <xf numFmtId="170" fontId="44" fillId="0" borderId="10" xfId="0" applyNumberFormat="1" applyFont="1" applyBorder="1" applyAlignment="1">
      <alignment horizontal="center" vertical="center"/>
    </xf>
    <xf numFmtId="0" fontId="48" fillId="0" borderId="10" xfId="48" applyFont="1" applyBorder="1" applyAlignment="1">
      <alignment horizontal="left" vertical="top" wrapText="1"/>
    </xf>
    <xf numFmtId="14" fontId="47" fillId="0" borderId="10" xfId="49" applyNumberFormat="1" applyFont="1" applyBorder="1" applyAlignment="1">
      <alignment horizontal="center" vertical="center" wrapText="1"/>
    </xf>
    <xf numFmtId="170" fontId="44" fillId="24" borderId="10" xfId="0" applyNumberFormat="1" applyFont="1" applyFill="1" applyBorder="1" applyAlignment="1">
      <alignment horizontal="center" vertical="center" wrapText="1"/>
    </xf>
    <xf numFmtId="20" fontId="51" fillId="24" borderId="10" xfId="0" applyNumberFormat="1" applyFont="1" applyFill="1" applyBorder="1" applyAlignment="1">
      <alignment horizontal="center" vertical="center"/>
    </xf>
    <xf numFmtId="170" fontId="40" fillId="0" borderId="10" xfId="0" applyNumberFormat="1" applyFont="1" applyFill="1" applyBorder="1" applyAlignment="1">
      <alignment horizontal="center" vertical="center" wrapText="1"/>
    </xf>
    <xf numFmtId="20" fontId="54" fillId="24" borderId="10" xfId="0" applyNumberFormat="1" applyFont="1" applyFill="1" applyBorder="1" applyAlignment="1">
      <alignment horizontal="center" vertical="center"/>
    </xf>
    <xf numFmtId="0" fontId="44" fillId="0" borderId="10" xfId="50" applyFont="1" applyBorder="1" applyAlignment="1">
      <alignment horizontal="center" vertical="center" wrapText="1"/>
    </xf>
    <xf numFmtId="0" fontId="40" fillId="24" borderId="10" xfId="51" applyNumberFormat="1" applyFont="1" applyFill="1" applyBorder="1" applyAlignment="1">
      <alignment horizontal="left" vertical="center" wrapText="1"/>
    </xf>
    <xf numFmtId="14" fontId="28" fillId="0" borderId="10" xfId="51" applyNumberFormat="1" applyFont="1" applyBorder="1" applyAlignment="1">
      <alignment horizontal="center" vertical="center" wrapText="1"/>
    </xf>
    <xf numFmtId="170" fontId="28" fillId="0" borderId="10" xfId="51" applyNumberFormat="1" applyFont="1" applyBorder="1" applyAlignment="1">
      <alignment horizontal="center" vertical="center" wrapText="1"/>
    </xf>
    <xf numFmtId="20" fontId="40" fillId="0" borderId="10" xfId="51" applyNumberFormat="1" applyFont="1" applyBorder="1" applyAlignment="1">
      <alignment horizontal="center" vertical="center"/>
    </xf>
    <xf numFmtId="0" fontId="28" fillId="0" borderId="10" xfId="51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14" fontId="44" fillId="0" borderId="10" xfId="0" applyNumberFormat="1" applyFont="1" applyBorder="1" applyAlignment="1">
      <alignment vertical="top" wrapText="1"/>
    </xf>
    <xf numFmtId="0" fontId="40" fillId="0" borderId="10" xfId="0" applyFont="1" applyBorder="1" applyAlignment="1">
      <alignment horizontal="left" vertical="top"/>
    </xf>
    <xf numFmtId="0" fontId="40" fillId="0" borderId="10" xfId="0" applyFont="1" applyFill="1" applyBorder="1" applyAlignment="1">
      <alignment horizontal="left" vertical="top" wrapText="1"/>
    </xf>
    <xf numFmtId="0" fontId="44" fillId="0" borderId="10" xfId="0" applyFont="1" applyBorder="1" applyAlignment="1">
      <alignment vertical="top" wrapText="1"/>
    </xf>
    <xf numFmtId="0" fontId="44" fillId="0" borderId="10" xfId="0" applyFont="1" applyFill="1" applyBorder="1" applyAlignment="1">
      <alignment horizontal="left" vertical="top"/>
    </xf>
    <xf numFmtId="0" fontId="42" fillId="0" borderId="10" xfId="0" applyFont="1" applyFill="1" applyBorder="1" applyAlignment="1">
      <alignment horizontal="left" vertical="top" wrapText="1"/>
    </xf>
    <xf numFmtId="0" fontId="48" fillId="24" borderId="10" xfId="0" applyFont="1" applyFill="1" applyBorder="1" applyAlignment="1">
      <alignment vertical="top" wrapText="1"/>
    </xf>
    <xf numFmtId="0" fontId="42" fillId="0" borderId="10" xfId="0" applyFont="1" applyFill="1" applyBorder="1" applyAlignment="1">
      <alignment vertical="top" wrapText="1"/>
    </xf>
    <xf numFmtId="0" fontId="40" fillId="0" borderId="1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top" wrapText="1"/>
    </xf>
    <xf numFmtId="0" fontId="55" fillId="0" borderId="10" xfId="0" applyFont="1" applyFill="1" applyBorder="1" applyAlignment="1">
      <alignment vertical="top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left" vertical="top" wrapText="1"/>
    </xf>
    <xf numFmtId="0" fontId="44" fillId="0" borderId="10" xfId="0" applyFont="1" applyFill="1" applyBorder="1" applyAlignment="1">
      <alignment vertical="top" wrapText="1"/>
    </xf>
    <xf numFmtId="0" fontId="0" fillId="0" borderId="10" xfId="0" applyFill="1" applyBorder="1" applyAlignment="1">
      <alignment horizontal="left" vertical="top" wrapText="1"/>
    </xf>
    <xf numFmtId="0" fontId="44" fillId="0" borderId="15" xfId="0" applyFont="1" applyBorder="1" applyAlignment="1">
      <alignment horizontal="left" vertical="top" wrapText="1"/>
    </xf>
    <xf numFmtId="20" fontId="44" fillId="24" borderId="10" xfId="0" applyNumberFormat="1" applyFont="1" applyFill="1" applyBorder="1" applyAlignment="1">
      <alignment horizontal="left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0" fillId="24" borderId="14" xfId="0" applyFont="1" applyFill="1" applyBorder="1" applyAlignment="1">
      <alignment horizontal="center" vertical="center" wrapText="1"/>
    </xf>
    <xf numFmtId="0" fontId="0" fillId="24" borderId="14" xfId="0" applyFont="1" applyFill="1" applyBorder="1" applyAlignment="1">
      <alignment horizontal="center" vertical="top" wrapText="1"/>
    </xf>
    <xf numFmtId="0" fontId="44" fillId="0" borderId="10" xfId="0" applyFont="1" applyFill="1" applyBorder="1" applyAlignment="1">
      <alignment horizontal="left" vertical="top" wrapText="1"/>
    </xf>
    <xf numFmtId="0" fontId="60" fillId="24" borderId="10" xfId="0" applyFont="1" applyFill="1" applyBorder="1" applyAlignment="1">
      <alignment vertical="top" wrapText="1"/>
    </xf>
    <xf numFmtId="0" fontId="61" fillId="24" borderId="10" xfId="0" applyFont="1" applyFill="1" applyBorder="1" applyAlignment="1">
      <alignment vertical="top"/>
    </xf>
    <xf numFmtId="0" fontId="61" fillId="24" borderId="10" xfId="0" applyFont="1" applyFill="1" applyBorder="1" applyAlignment="1">
      <alignment horizontal="left" vertical="top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44" fillId="0" borderId="10" xfId="52" applyFont="1" applyFill="1" applyBorder="1" applyAlignment="1">
      <alignment horizontal="left" vertical="top" wrapText="1"/>
    </xf>
    <xf numFmtId="0" fontId="44" fillId="24" borderId="10" xfId="53" applyFont="1" applyFill="1" applyBorder="1" applyAlignment="1">
      <alignment horizontal="left" vertical="top" wrapText="1"/>
    </xf>
    <xf numFmtId="0" fontId="48" fillId="24" borderId="10" xfId="0" applyFont="1" applyFill="1" applyBorder="1" applyAlignment="1">
      <alignment horizontal="left" vertical="top"/>
    </xf>
    <xf numFmtId="0" fontId="44" fillId="0" borderId="14" xfId="0" applyFont="1" applyBorder="1" applyAlignment="1">
      <alignment vertical="top"/>
    </xf>
    <xf numFmtId="0" fontId="48" fillId="24" borderId="10" xfId="0" applyFont="1" applyFill="1" applyBorder="1" applyAlignment="1">
      <alignment horizontal="left" vertical="top" wrapText="1"/>
    </xf>
    <xf numFmtId="0" fontId="44" fillId="0" borderId="10" xfId="54" applyFont="1" applyBorder="1" applyAlignment="1">
      <alignment horizontal="left" vertical="top" wrapText="1"/>
    </xf>
    <xf numFmtId="0" fontId="44" fillId="0" borderId="10" xfId="51" applyFont="1" applyBorder="1" applyAlignment="1">
      <alignment horizontal="left" vertical="top" wrapText="1"/>
    </xf>
    <xf numFmtId="0" fontId="28" fillId="0" borderId="10" xfId="55" applyFont="1" applyFill="1" applyBorder="1" applyAlignment="1">
      <alignment horizontal="left" vertical="top" wrapText="1"/>
    </xf>
    <xf numFmtId="0" fontId="48" fillId="24" borderId="10" xfId="57" applyFont="1" applyFill="1" applyBorder="1" applyAlignment="1">
      <alignment horizontal="left" vertical="top" wrapText="1"/>
    </xf>
    <xf numFmtId="0" fontId="48" fillId="24" borderId="10" xfId="59" applyFont="1" applyFill="1" applyBorder="1" applyAlignment="1">
      <alignment horizontal="left" vertical="top" wrapText="1"/>
    </xf>
    <xf numFmtId="0" fontId="44" fillId="0" borderId="10" xfId="61" applyFont="1" applyBorder="1" applyAlignment="1">
      <alignment horizontal="left" vertical="top"/>
    </xf>
    <xf numFmtId="0" fontId="53" fillId="25" borderId="10" xfId="62" applyFont="1" applyFill="1" applyBorder="1" applyAlignment="1">
      <alignment horizontal="left" vertical="top"/>
    </xf>
    <xf numFmtId="0" fontId="44" fillId="0" borderId="10" xfId="45" applyFont="1" applyFill="1" applyBorder="1" applyAlignment="1">
      <alignment horizontal="left" vertical="top" wrapText="1"/>
    </xf>
    <xf numFmtId="0" fontId="44" fillId="0" borderId="10" xfId="46" applyFont="1" applyFill="1" applyBorder="1" applyAlignment="1">
      <alignment horizontal="left" vertical="top" wrapText="1"/>
    </xf>
    <xf numFmtId="0" fontId="48" fillId="24" borderId="10" xfId="0" applyFont="1" applyFill="1" applyBorder="1" applyAlignment="1">
      <alignment vertical="top"/>
    </xf>
    <xf numFmtId="20" fontId="48" fillId="0" borderId="10" xfId="0" applyNumberFormat="1" applyFont="1" applyBorder="1" applyAlignment="1">
      <alignment horizontal="left" vertical="top" wrapText="1"/>
    </xf>
    <xf numFmtId="175" fontId="44" fillId="0" borderId="10" xfId="58" applyNumberFormat="1" applyFont="1" applyFill="1" applyBorder="1" applyAlignment="1" applyProtection="1">
      <alignment horizontal="left" vertical="top" wrapText="1"/>
    </xf>
    <xf numFmtId="0" fontId="44" fillId="25" borderId="10" xfId="62" applyFont="1" applyFill="1" applyBorder="1" applyAlignment="1">
      <alignment horizontal="left" vertical="top" wrapText="1"/>
    </xf>
    <xf numFmtId="0" fontId="53" fillId="0" borderId="10" xfId="0" applyFont="1" applyBorder="1" applyAlignment="1">
      <alignment horizontal="left" vertical="top" wrapText="1"/>
    </xf>
    <xf numFmtId="0" fontId="48" fillId="0" borderId="10" xfId="0" applyFont="1" applyBorder="1" applyAlignment="1">
      <alignment vertical="top" wrapText="1"/>
    </xf>
    <xf numFmtId="0" fontId="53" fillId="25" borderId="10" xfId="62" applyFont="1" applyFill="1" applyBorder="1" applyAlignment="1">
      <alignment horizontal="left" vertical="top" wrapText="1"/>
    </xf>
    <xf numFmtId="0" fontId="48" fillId="0" borderId="10" xfId="0" applyFont="1" applyBorder="1" applyAlignment="1">
      <alignment horizontal="left" vertical="top" wrapText="1"/>
    </xf>
    <xf numFmtId="0" fontId="48" fillId="0" borderId="10" xfId="46" applyFont="1" applyBorder="1" applyAlignment="1">
      <alignment horizontal="left" vertical="top" wrapText="1"/>
    </xf>
    <xf numFmtId="0" fontId="42" fillId="0" borderId="10" xfId="0" applyFont="1" applyBorder="1" applyAlignment="1">
      <alignment horizontal="left" vertical="top" wrapText="1"/>
    </xf>
    <xf numFmtId="0" fontId="63" fillId="0" borderId="10" xfId="0" applyFont="1" applyFill="1" applyBorder="1" applyAlignment="1">
      <alignment horizontal="left" vertical="top" wrapText="1"/>
    </xf>
    <xf numFmtId="0" fontId="48" fillId="0" borderId="10" xfId="0" applyFont="1" applyBorder="1" applyAlignment="1">
      <alignment vertical="top"/>
    </xf>
    <xf numFmtId="0" fontId="48" fillId="0" borderId="15" xfId="0" applyFont="1" applyBorder="1" applyAlignment="1">
      <alignment horizontal="left" vertical="top" wrapText="1"/>
    </xf>
    <xf numFmtId="0" fontId="48" fillId="24" borderId="10" xfId="0" applyFont="1" applyFill="1" applyBorder="1" applyAlignment="1">
      <alignment horizontal="left" vertical="top"/>
    </xf>
    <xf numFmtId="0" fontId="44" fillId="0" borderId="10" xfId="0" applyFont="1" applyBorder="1" applyAlignment="1">
      <alignment horizontal="left" vertical="top" wrapText="1"/>
    </xf>
    <xf numFmtId="0" fontId="44" fillId="0" borderId="10" xfId="0" applyFont="1" applyBorder="1" applyAlignment="1">
      <alignment horizontal="left" vertical="top"/>
    </xf>
    <xf numFmtId="0" fontId="0" fillId="24" borderId="14" xfId="0" applyFont="1" applyFill="1" applyBorder="1" applyAlignment="1">
      <alignment horizontal="center" vertical="top" wrapText="1"/>
    </xf>
    <xf numFmtId="0" fontId="23" fillId="24" borderId="14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0" fillId="24" borderId="14" xfId="0" applyFont="1" applyFill="1" applyBorder="1" applyAlignment="1">
      <alignment horizontal="center" vertical="center" wrapText="1"/>
    </xf>
    <xf numFmtId="0" fontId="0" fillId="24" borderId="14" xfId="0" applyFont="1" applyFill="1" applyBorder="1" applyAlignment="1">
      <alignment horizontal="center" vertical="top" wrapText="1"/>
    </xf>
    <xf numFmtId="0" fontId="23" fillId="24" borderId="14" xfId="0" applyFont="1" applyFill="1" applyBorder="1" applyAlignment="1">
      <alignment horizontal="center" vertical="top" wrapText="1"/>
    </xf>
    <xf numFmtId="0" fontId="0" fillId="24" borderId="14" xfId="0" applyFont="1" applyFill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left" vertical="top"/>
    </xf>
    <xf numFmtId="0" fontId="48" fillId="0" borderId="10" xfId="0" applyFont="1" applyBorder="1" applyAlignment="1">
      <alignment horizontal="left" vertical="top"/>
    </xf>
    <xf numFmtId="0" fontId="44" fillId="24" borderId="10" xfId="64" applyFont="1" applyFill="1" applyBorder="1" applyAlignment="1">
      <alignment horizontal="left" vertical="top" wrapText="1"/>
    </xf>
    <xf numFmtId="0" fontId="44" fillId="24" borderId="10" xfId="61" applyFont="1" applyFill="1" applyBorder="1" applyAlignment="1">
      <alignment horizontal="left" vertical="top" wrapText="1"/>
    </xf>
    <xf numFmtId="0" fontId="44" fillId="0" borderId="10" xfId="50" applyFont="1" applyBorder="1" applyAlignment="1">
      <alignment horizontal="left" vertical="top" wrapText="1"/>
    </xf>
    <xf numFmtId="0" fontId="67" fillId="0" borderId="10" xfId="0" applyFont="1" applyFill="1" applyBorder="1" applyAlignment="1">
      <alignment horizontal="left" vertical="center" wrapText="1"/>
    </xf>
    <xf numFmtId="0" fontId="44" fillId="0" borderId="10" xfId="60" applyFont="1" applyFill="1" applyBorder="1" applyAlignment="1">
      <alignment horizontal="left" vertical="top" wrapText="1"/>
    </xf>
    <xf numFmtId="0" fontId="44" fillId="0" borderId="10" xfId="46" applyFont="1" applyBorder="1" applyAlignment="1">
      <alignment horizontal="left" vertical="top" wrapText="1"/>
    </xf>
    <xf numFmtId="0" fontId="40" fillId="24" borderId="14" xfId="0" applyFont="1" applyFill="1" applyBorder="1" applyAlignment="1">
      <alignment vertical="top" wrapText="1"/>
    </xf>
    <xf numFmtId="0" fontId="40" fillId="24" borderId="16" xfId="0" applyFont="1" applyFill="1" applyBorder="1" applyAlignment="1">
      <alignment vertical="top" wrapText="1"/>
    </xf>
    <xf numFmtId="0" fontId="48" fillId="24" borderId="10" xfId="0" applyFont="1" applyFill="1" applyBorder="1" applyAlignment="1">
      <alignment horizontal="left" vertical="top"/>
    </xf>
    <xf numFmtId="0" fontId="44" fillId="0" borderId="10" xfId="0" applyFont="1" applyBorder="1" applyAlignment="1">
      <alignment horizontal="left" vertical="top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48" fillId="24" borderId="10" xfId="0" applyFont="1" applyFill="1" applyBorder="1" applyAlignment="1">
      <alignment horizontal="left" vertical="top" wrapText="1"/>
    </xf>
    <xf numFmtId="0" fontId="44" fillId="0" borderId="10" xfId="65" applyFont="1" applyBorder="1" applyAlignment="1">
      <alignment horizontal="left" vertical="top" wrapText="1"/>
    </xf>
    <xf numFmtId="14" fontId="40" fillId="0" borderId="14" xfId="46" applyNumberFormat="1" applyFont="1" applyFill="1" applyBorder="1" applyAlignment="1">
      <alignment horizontal="center" vertical="center" wrapText="1"/>
    </xf>
    <xf numFmtId="20" fontId="55" fillId="0" borderId="14" xfId="46" applyNumberFormat="1" applyFont="1" applyBorder="1" applyAlignment="1">
      <alignment horizontal="center" vertical="center"/>
    </xf>
    <xf numFmtId="20" fontId="40" fillId="0" borderId="14" xfId="46" applyNumberFormat="1" applyFont="1" applyFill="1" applyBorder="1" applyAlignment="1">
      <alignment horizontal="center" vertical="center" wrapText="1"/>
    </xf>
    <xf numFmtId="0" fontId="44" fillId="24" borderId="14" xfId="0" applyFont="1" applyFill="1" applyBorder="1" applyAlignment="1">
      <alignment horizontal="left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40" fillId="24" borderId="14" xfId="0" applyFont="1" applyFill="1" applyBorder="1" applyAlignment="1">
      <alignment horizontal="left" vertical="top" wrapText="1"/>
    </xf>
    <xf numFmtId="0" fontId="23" fillId="24" borderId="10" xfId="0" applyFont="1" applyFill="1" applyBorder="1" applyAlignment="1">
      <alignment horizontal="center" vertical="top" wrapText="1"/>
    </xf>
    <xf numFmtId="0" fontId="44" fillId="0" borderId="10" xfId="0" applyFont="1" applyBorder="1" applyAlignment="1">
      <alignment horizontal="left" vertical="top" wrapText="1"/>
    </xf>
    <xf numFmtId="0" fontId="44" fillId="0" borderId="10" xfId="0" applyFont="1" applyBorder="1" applyAlignment="1">
      <alignment horizontal="left" vertical="top"/>
    </xf>
    <xf numFmtId="0" fontId="44" fillId="0" borderId="10" xfId="66" applyFont="1" applyBorder="1" applyAlignment="1">
      <alignment horizontal="left" vertical="top" wrapText="1"/>
    </xf>
    <xf numFmtId="0" fontId="71" fillId="0" borderId="10" xfId="0" applyFont="1" applyBorder="1" applyAlignment="1">
      <alignment horizontal="left" vertical="top" wrapText="1"/>
    </xf>
    <xf numFmtId="0" fontId="44" fillId="0" borderId="10" xfId="65" applyFont="1" applyBorder="1" applyAlignment="1">
      <alignment horizontal="left" vertical="top"/>
    </xf>
    <xf numFmtId="0" fontId="44" fillId="0" borderId="10" xfId="0" applyFont="1" applyFill="1" applyBorder="1" applyAlignment="1">
      <alignment horizontal="left" vertical="top" wrapText="1"/>
    </xf>
    <xf numFmtId="0" fontId="44" fillId="0" borderId="10" xfId="63" applyFont="1" applyBorder="1" applyAlignment="1">
      <alignment horizontal="left" vertical="top"/>
    </xf>
    <xf numFmtId="0" fontId="44" fillId="0" borderId="10" xfId="63" applyFont="1" applyFill="1" applyBorder="1" applyAlignment="1">
      <alignment horizontal="left" vertical="top" wrapText="1"/>
    </xf>
    <xf numFmtId="0" fontId="44" fillId="0" borderId="10" xfId="67" applyFont="1" applyBorder="1" applyAlignment="1">
      <alignment horizontal="left" vertical="top" wrapText="1"/>
    </xf>
    <xf numFmtId="0" fontId="44" fillId="0" borderId="10" xfId="62" applyFont="1" applyFill="1" applyBorder="1" applyAlignment="1">
      <alignment horizontal="left" vertical="top" wrapText="1"/>
    </xf>
    <xf numFmtId="0" fontId="44" fillId="24" borderId="10" xfId="54" applyFont="1" applyFill="1" applyBorder="1" applyAlignment="1">
      <alignment horizontal="left" vertical="top" wrapText="1"/>
    </xf>
    <xf numFmtId="0" fontId="70" fillId="0" borderId="10" xfId="0" applyFont="1" applyBorder="1" applyAlignment="1">
      <alignment horizontal="left" vertical="top" wrapText="1"/>
    </xf>
    <xf numFmtId="0" fontId="70" fillId="24" borderId="10" xfId="0" applyFont="1" applyFill="1" applyBorder="1" applyAlignment="1">
      <alignment horizontal="left" vertical="top" wrapText="1"/>
    </xf>
    <xf numFmtId="0" fontId="44" fillId="0" borderId="10" xfId="0" applyFont="1" applyFill="1" applyBorder="1" applyAlignment="1">
      <alignment horizontal="left" vertical="top" wrapText="1"/>
    </xf>
    <xf numFmtId="0" fontId="48" fillId="24" borderId="10" xfId="0" applyFont="1" applyFill="1" applyBorder="1" applyAlignment="1">
      <alignment horizontal="left" vertical="top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48" fillId="24" borderId="10" xfId="0" applyFont="1" applyFill="1" applyBorder="1" applyAlignment="1">
      <alignment horizontal="left" vertical="top" wrapText="1"/>
    </xf>
    <xf numFmtId="0" fontId="44" fillId="0" borderId="10" xfId="68" applyFont="1" applyBorder="1" applyAlignment="1">
      <alignment horizontal="left" vertical="top" wrapText="1"/>
    </xf>
    <xf numFmtId="0" fontId="44" fillId="0" borderId="10" xfId="55" applyFont="1" applyFill="1" applyBorder="1" applyAlignment="1">
      <alignment horizontal="left" vertical="top" wrapText="1"/>
    </xf>
    <xf numFmtId="0" fontId="44" fillId="0" borderId="10" xfId="0" applyFont="1" applyBorder="1" applyAlignment="1">
      <alignment horizontal="left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top" wrapText="1"/>
    </xf>
    <xf numFmtId="0" fontId="44" fillId="0" borderId="10" xfId="0" applyFont="1" applyBorder="1" applyAlignment="1">
      <alignment horizontal="left" vertical="top"/>
    </xf>
    <xf numFmtId="0" fontId="23" fillId="24" borderId="10" xfId="0" applyFont="1" applyFill="1" applyBorder="1" applyAlignment="1">
      <alignment horizontal="center" vertical="top" wrapText="1"/>
    </xf>
    <xf numFmtId="0" fontId="0" fillId="24" borderId="14" xfId="0" applyFont="1" applyFill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48" fillId="24" borderId="10" xfId="0" applyFont="1" applyFill="1" applyBorder="1" applyAlignment="1">
      <alignment horizontal="left" vertical="top" wrapText="1"/>
    </xf>
    <xf numFmtId="0" fontId="44" fillId="0" borderId="10" xfId="63" applyFont="1" applyBorder="1" applyAlignment="1">
      <alignment horizontal="left" vertical="top" wrapText="1"/>
    </xf>
    <xf numFmtId="20" fontId="23" fillId="24" borderId="10" xfId="0" applyNumberFormat="1" applyFont="1" applyFill="1" applyBorder="1" applyAlignment="1">
      <alignment horizontal="center" vertical="center" wrapText="1"/>
    </xf>
    <xf numFmtId="49" fontId="26" fillId="24" borderId="10" xfId="0" applyNumberFormat="1" applyFont="1" applyFill="1" applyBorder="1" applyAlignment="1">
      <alignment horizontal="center" vertical="center" wrapText="1"/>
    </xf>
    <xf numFmtId="20" fontId="0" fillId="24" borderId="10" xfId="0" quotePrefix="1" applyNumberFormat="1" applyFont="1" applyFill="1" applyBorder="1" applyAlignment="1">
      <alignment horizontal="center" vertical="center"/>
    </xf>
    <xf numFmtId="20" fontId="0" fillId="24" borderId="10" xfId="0" applyNumberFormat="1" applyFont="1" applyFill="1" applyBorder="1" applyAlignment="1">
      <alignment horizontal="center" vertical="center"/>
    </xf>
    <xf numFmtId="20" fontId="23" fillId="24" borderId="10" xfId="0" quotePrefix="1" applyNumberFormat="1" applyFont="1" applyFill="1" applyBorder="1" applyAlignment="1">
      <alignment horizontal="center" vertical="center"/>
    </xf>
    <xf numFmtId="20" fontId="23" fillId="24" borderId="10" xfId="0" applyNumberFormat="1" applyFont="1" applyFill="1" applyBorder="1" applyAlignment="1">
      <alignment horizontal="center" vertical="center"/>
    </xf>
    <xf numFmtId="20" fontId="45" fillId="24" borderId="10" xfId="0" applyNumberFormat="1" applyFont="1" applyFill="1" applyBorder="1" applyAlignment="1">
      <alignment horizontal="center" vertical="center"/>
    </xf>
    <xf numFmtId="20" fontId="0" fillId="24" borderId="14" xfId="0" applyNumberFormat="1" applyFont="1" applyFill="1" applyBorder="1" applyAlignment="1">
      <alignment horizontal="center" vertical="center" wrapText="1"/>
    </xf>
    <xf numFmtId="20" fontId="0" fillId="24" borderId="15" xfId="0" quotePrefix="1" applyNumberFormat="1" applyFont="1" applyFill="1" applyBorder="1" applyAlignment="1">
      <alignment horizontal="center" vertical="center"/>
    </xf>
    <xf numFmtId="20" fontId="45" fillId="0" borderId="10" xfId="0" applyNumberFormat="1" applyFont="1" applyBorder="1" applyAlignment="1">
      <alignment horizontal="center" vertical="center"/>
    </xf>
    <xf numFmtId="20" fontId="45" fillId="0" borderId="10" xfId="0" applyNumberFormat="1" applyFont="1" applyFill="1" applyBorder="1" applyAlignment="1">
      <alignment horizontal="center" vertical="center"/>
    </xf>
    <xf numFmtId="20" fontId="0" fillId="24" borderId="14" xfId="0" quotePrefix="1" applyNumberFormat="1" applyFont="1" applyFill="1" applyBorder="1" applyAlignment="1">
      <alignment horizontal="center" vertical="center"/>
    </xf>
    <xf numFmtId="20" fontId="0" fillId="24" borderId="15" xfId="0" applyNumberFormat="1" applyFont="1" applyFill="1" applyBorder="1" applyAlignment="1">
      <alignment horizontal="center" vertical="center" wrapText="1"/>
    </xf>
    <xf numFmtId="20" fontId="0" fillId="24" borderId="10" xfId="42" quotePrefix="1" applyNumberFormat="1" applyFont="1" applyFill="1" applyBorder="1" applyAlignment="1">
      <alignment horizontal="center" vertical="center"/>
    </xf>
    <xf numFmtId="20" fontId="0" fillId="24" borderId="0" xfId="0" applyNumberFormat="1" applyFont="1" applyFill="1" applyBorder="1" applyAlignment="1">
      <alignment horizontal="center" vertical="center" wrapText="1"/>
    </xf>
    <xf numFmtId="20" fontId="48" fillId="0" borderId="10" xfId="0" applyNumberFormat="1" applyFont="1" applyBorder="1" applyAlignment="1">
      <alignment horizontal="center" vertical="center"/>
    </xf>
    <xf numFmtId="20" fontId="40" fillId="0" borderId="10" xfId="0" applyNumberFormat="1" applyFont="1" applyFill="1" applyBorder="1" applyAlignment="1">
      <alignment horizontal="center" vertical="center" wrapText="1"/>
    </xf>
    <xf numFmtId="179" fontId="71" fillId="0" borderId="10" xfId="0" applyNumberFormat="1" applyFont="1" applyBorder="1" applyAlignment="1">
      <alignment horizontal="center" vertical="center"/>
    </xf>
    <xf numFmtId="20" fontId="40" fillId="0" borderId="10" xfId="0" applyNumberFormat="1" applyFont="1" applyFill="1" applyBorder="1" applyAlignment="1">
      <alignment horizontal="center" vertical="center"/>
    </xf>
    <xf numFmtId="20" fontId="48" fillId="24" borderId="10" xfId="0" applyNumberFormat="1" applyFont="1" applyFill="1" applyBorder="1" applyAlignment="1">
      <alignment horizontal="center" vertical="center" wrapText="1"/>
    </xf>
    <xf numFmtId="20" fontId="44" fillId="0" borderId="10" xfId="63" applyNumberFormat="1" applyFont="1" applyBorder="1" applyAlignment="1">
      <alignment horizontal="center" vertical="center"/>
    </xf>
    <xf numFmtId="20" fontId="40" fillId="24" borderId="10" xfId="0" applyNumberFormat="1" applyFont="1" applyFill="1" applyBorder="1" applyAlignment="1">
      <alignment horizontal="center" vertical="center"/>
    </xf>
    <xf numFmtId="20" fontId="0" fillId="0" borderId="10" xfId="0" applyNumberFormat="1" applyFill="1" applyBorder="1" applyAlignment="1">
      <alignment horizontal="center" vertical="center" wrapText="1"/>
    </xf>
    <xf numFmtId="20" fontId="48" fillId="24" borderId="10" xfId="0" applyNumberFormat="1" applyFont="1" applyFill="1" applyBorder="1" applyAlignment="1">
      <alignment horizontal="center" vertical="center"/>
    </xf>
    <xf numFmtId="20" fontId="44" fillId="0" borderId="10" xfId="46" applyNumberFormat="1" applyFont="1" applyBorder="1" applyAlignment="1">
      <alignment horizontal="center" vertical="center"/>
    </xf>
    <xf numFmtId="20" fontId="44" fillId="24" borderId="14" xfId="56" applyNumberFormat="1" applyFont="1" applyFill="1" applyBorder="1" applyAlignment="1">
      <alignment horizontal="center" vertical="center" wrapText="1"/>
    </xf>
    <xf numFmtId="20" fontId="28" fillId="0" borderId="10" xfId="0" applyNumberFormat="1" applyFont="1" applyFill="1" applyBorder="1" applyAlignment="1">
      <alignment horizontal="center" vertical="center"/>
    </xf>
    <xf numFmtId="20" fontId="0" fillId="0" borderId="10" xfId="0" applyNumberFormat="1" applyFont="1" applyFill="1" applyBorder="1" applyAlignment="1">
      <alignment horizontal="center" vertical="center"/>
    </xf>
    <xf numFmtId="20" fontId="44" fillId="0" borderId="10" xfId="65" applyNumberFormat="1" applyFont="1" applyBorder="1" applyAlignment="1">
      <alignment horizontal="center" vertical="center"/>
    </xf>
    <xf numFmtId="20" fontId="40" fillId="0" borderId="10" xfId="0" applyNumberFormat="1" applyFont="1" applyBorder="1" applyAlignment="1">
      <alignment horizontal="center" vertical="center"/>
    </xf>
    <xf numFmtId="20" fontId="48" fillId="0" borderId="10" xfId="50" applyNumberFormat="1" applyFont="1" applyBorder="1" applyAlignment="1">
      <alignment horizontal="center" vertical="center"/>
    </xf>
    <xf numFmtId="20" fontId="48" fillId="0" borderId="10" xfId="0" applyNumberFormat="1" applyFont="1" applyBorder="1" applyAlignment="1">
      <alignment horizontal="center" vertical="center" wrapText="1"/>
    </xf>
    <xf numFmtId="20" fontId="48" fillId="24" borderId="10" xfId="51" applyNumberFormat="1" applyFont="1" applyFill="1" applyBorder="1" applyAlignment="1">
      <alignment horizontal="center" vertical="center"/>
    </xf>
    <xf numFmtId="20" fontId="43" fillId="0" borderId="10" xfId="0" applyNumberFormat="1" applyFont="1" applyFill="1" applyBorder="1" applyAlignment="1">
      <alignment horizontal="center" vertical="center"/>
    </xf>
    <xf numFmtId="20" fontId="43" fillId="0" borderId="10" xfId="0" applyNumberFormat="1" applyFont="1" applyFill="1" applyBorder="1" applyAlignment="1">
      <alignment horizontal="center" vertical="center" wrapText="1"/>
    </xf>
    <xf numFmtId="49" fontId="44" fillId="0" borderId="10" xfId="0" applyNumberFormat="1" applyFont="1" applyFill="1" applyBorder="1" applyAlignment="1">
      <alignment horizontal="center" vertical="center" wrapText="1"/>
    </xf>
    <xf numFmtId="20" fontId="0" fillId="0" borderId="10" xfId="0" applyNumberFormat="1" applyBorder="1" applyAlignment="1">
      <alignment horizontal="center" vertical="center" wrapText="1"/>
    </xf>
    <xf numFmtId="20" fontId="42" fillId="24" borderId="10" xfId="0" applyNumberFormat="1" applyFont="1" applyFill="1" applyBorder="1" applyAlignment="1">
      <alignment horizontal="center" vertical="center"/>
    </xf>
    <xf numFmtId="20" fontId="42" fillId="24" borderId="10" xfId="0" quotePrefix="1" applyNumberFormat="1" applyFont="1" applyFill="1" applyBorder="1" applyAlignment="1">
      <alignment horizontal="center" vertical="center"/>
    </xf>
    <xf numFmtId="2" fontId="48" fillId="24" borderId="10" xfId="0" applyNumberFormat="1" applyFont="1" applyFill="1" applyBorder="1" applyAlignment="1">
      <alignment horizontal="center" vertical="center"/>
    </xf>
    <xf numFmtId="20" fontId="48" fillId="0" borderId="14" xfId="50" applyNumberFormat="1" applyFont="1" applyBorder="1" applyAlignment="1">
      <alignment horizontal="center" vertical="center"/>
    </xf>
    <xf numFmtId="20" fontId="44" fillId="0" borderId="10" xfId="45" applyNumberFormat="1" applyFont="1" applyFill="1" applyBorder="1" applyAlignment="1">
      <alignment horizontal="center" vertical="center" wrapText="1"/>
    </xf>
    <xf numFmtId="20" fontId="44" fillId="0" borderId="10" xfId="46" applyNumberFormat="1" applyFont="1" applyFill="1" applyBorder="1" applyAlignment="1">
      <alignment horizontal="center" vertical="center" wrapText="1"/>
    </xf>
    <xf numFmtId="20" fontId="44" fillId="0" borderId="10" xfId="55" applyNumberFormat="1" applyFont="1" applyBorder="1" applyAlignment="1">
      <alignment horizontal="center" vertical="center"/>
    </xf>
    <xf numFmtId="20" fontId="53" fillId="25" borderId="10" xfId="62" applyNumberFormat="1" applyFont="1" applyFill="1" applyBorder="1" applyAlignment="1">
      <alignment horizontal="center" vertical="center" wrapText="1"/>
    </xf>
    <xf numFmtId="20" fontId="48" fillId="0" borderId="14" xfId="0" applyNumberFormat="1" applyFont="1" applyBorder="1" applyAlignment="1">
      <alignment horizontal="center" vertical="center" wrapText="1"/>
    </xf>
    <xf numFmtId="20" fontId="42" fillId="0" borderId="10" xfId="0" applyNumberFormat="1" applyFont="1" applyFill="1" applyBorder="1" applyAlignment="1">
      <alignment horizontal="center" vertical="center" wrapText="1"/>
    </xf>
    <xf numFmtId="20" fontId="48" fillId="0" borderId="10" xfId="54" applyNumberFormat="1" applyFont="1" applyBorder="1" applyAlignment="1">
      <alignment horizontal="center" vertical="center" wrapText="1"/>
    </xf>
    <xf numFmtId="20" fontId="42" fillId="24" borderId="10" xfId="0" applyNumberFormat="1" applyFont="1" applyFill="1" applyBorder="1" applyAlignment="1">
      <alignment horizontal="center" vertical="center" wrapText="1"/>
    </xf>
    <xf numFmtId="20" fontId="44" fillId="24" borderId="10" xfId="56" applyNumberFormat="1" applyFont="1" applyFill="1" applyBorder="1" applyAlignment="1">
      <alignment horizontal="center" vertical="center" wrapText="1"/>
    </xf>
    <xf numFmtId="20" fontId="44" fillId="0" borderId="10" xfId="52" applyNumberFormat="1" applyFont="1" applyFill="1" applyBorder="1" applyAlignment="1">
      <alignment horizontal="center" vertical="center" wrapText="1"/>
    </xf>
    <xf numFmtId="20" fontId="63" fillId="0" borderId="10" xfId="0" applyNumberFormat="1" applyFont="1" applyFill="1" applyBorder="1" applyAlignment="1">
      <alignment horizontal="center" vertical="center" wrapText="1"/>
    </xf>
    <xf numFmtId="49" fontId="0" fillId="24" borderId="10" xfId="0" applyNumberFormat="1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 vertical="center"/>
    </xf>
    <xf numFmtId="0" fontId="0" fillId="24" borderId="14" xfId="0" applyFont="1" applyFill="1" applyBorder="1" applyAlignment="1">
      <alignment horizontal="center" vertical="center"/>
    </xf>
    <xf numFmtId="20" fontId="0" fillId="24" borderId="10" xfId="0" applyNumberFormat="1" applyFill="1" applyBorder="1" applyAlignment="1">
      <alignment horizontal="center" vertical="center"/>
    </xf>
    <xf numFmtId="0" fontId="40" fillId="24" borderId="10" xfId="0" applyFont="1" applyFill="1" applyBorder="1" applyAlignment="1">
      <alignment horizontal="center" vertical="center" wrapText="1"/>
    </xf>
    <xf numFmtId="0" fontId="48" fillId="24" borderId="10" xfId="0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/>
    </xf>
    <xf numFmtId="14" fontId="48" fillId="24" borderId="10" xfId="0" applyNumberFormat="1" applyFont="1" applyFill="1" applyBorder="1" applyAlignment="1">
      <alignment horizontal="center" vertical="center" wrapText="1"/>
    </xf>
    <xf numFmtId="14" fontId="48" fillId="0" borderId="10" xfId="0" applyNumberFormat="1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49" fontId="0" fillId="24" borderId="14" xfId="0" applyNumberFormat="1" applyFont="1" applyFill="1" applyBorder="1" applyAlignment="1">
      <alignment horizontal="center" vertical="center" wrapText="1"/>
    </xf>
    <xf numFmtId="0" fontId="48" fillId="24" borderId="14" xfId="0" applyFont="1" applyFill="1" applyBorder="1" applyAlignment="1">
      <alignment horizontal="center" vertical="center" wrapText="1"/>
    </xf>
    <xf numFmtId="178" fontId="71" fillId="0" borderId="10" xfId="0" applyNumberFormat="1" applyFont="1" applyBorder="1" applyAlignment="1">
      <alignment horizontal="center" vertical="center"/>
    </xf>
    <xf numFmtId="0" fontId="40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44" fillId="24" borderId="14" xfId="0" applyFont="1" applyFill="1" applyBorder="1" applyAlignment="1">
      <alignment horizontal="center" vertical="center" wrapText="1"/>
    </xf>
    <xf numFmtId="0" fontId="44" fillId="24" borderId="15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/>
    </xf>
    <xf numFmtId="0" fontId="45" fillId="24" borderId="10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14" fontId="48" fillId="24" borderId="10" xfId="0" applyNumberFormat="1" applyFont="1" applyFill="1" applyBorder="1" applyAlignment="1">
      <alignment horizontal="center" vertical="center"/>
    </xf>
    <xf numFmtId="0" fontId="48" fillId="0" borderId="10" xfId="0" applyFont="1" applyBorder="1" applyAlignment="1">
      <alignment horizontal="center" vertical="center" wrapText="1"/>
    </xf>
    <xf numFmtId="14" fontId="48" fillId="0" borderId="10" xfId="0" applyNumberFormat="1" applyFont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53" fillId="25" borderId="10" xfId="62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/>
    </xf>
    <xf numFmtId="0" fontId="44" fillId="0" borderId="14" xfId="0" applyFont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176" fontId="44" fillId="25" borderId="10" xfId="62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44" fillId="24" borderId="16" xfId="0" applyFont="1" applyFill="1" applyBorder="1" applyAlignment="1">
      <alignment horizontal="center" vertical="center"/>
    </xf>
    <xf numFmtId="14" fontId="44" fillId="0" borderId="10" xfId="46" applyNumberFormat="1" applyFont="1" applyFill="1" applyBorder="1" applyAlignment="1">
      <alignment horizontal="center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44" fillId="24" borderId="14" xfId="0" applyFont="1" applyFill="1" applyBorder="1" applyAlignment="1">
      <alignment horizontal="center" vertical="center"/>
    </xf>
    <xf numFmtId="0" fontId="48" fillId="24" borderId="16" xfId="0" applyFont="1" applyFill="1" applyBorder="1" applyAlignment="1">
      <alignment horizontal="center" vertical="center" wrapText="1"/>
    </xf>
    <xf numFmtId="0" fontId="48" fillId="24" borderId="15" xfId="0" applyFont="1" applyFill="1" applyBorder="1" applyAlignment="1">
      <alignment horizontal="center" vertical="center" wrapText="1"/>
    </xf>
    <xf numFmtId="177" fontId="53" fillId="25" borderId="10" xfId="62" applyNumberFormat="1" applyFont="1" applyFill="1" applyBorder="1" applyAlignment="1">
      <alignment horizontal="center" vertical="center" wrapText="1"/>
    </xf>
    <xf numFmtId="177" fontId="53" fillId="25" borderId="10" xfId="62" applyNumberFormat="1" applyFont="1" applyFill="1" applyBorder="1" applyAlignment="1">
      <alignment horizontal="center" vertical="center"/>
    </xf>
    <xf numFmtId="177" fontId="44" fillId="0" borderId="10" xfId="62" applyNumberFormat="1" applyFont="1" applyFill="1" applyBorder="1" applyAlignment="1">
      <alignment horizontal="center" vertical="center"/>
    </xf>
    <xf numFmtId="0" fontId="44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14" fontId="44" fillId="0" borderId="10" xfId="65" applyNumberFormat="1" applyFont="1" applyFill="1" applyBorder="1" applyAlignment="1">
      <alignment horizontal="center" vertical="center" wrapText="1"/>
    </xf>
    <xf numFmtId="20" fontId="44" fillId="0" borderId="10" xfId="63" applyNumberFormat="1" applyFont="1" applyFill="1" applyBorder="1" applyAlignment="1">
      <alignment horizontal="center" vertical="center" wrapText="1"/>
    </xf>
    <xf numFmtId="171" fontId="40" fillId="0" borderId="10" xfId="0" applyNumberFormat="1" applyFont="1" applyBorder="1" applyAlignment="1">
      <alignment horizontal="center" vertical="center"/>
    </xf>
    <xf numFmtId="173" fontId="48" fillId="0" borderId="10" xfId="50" applyNumberFormat="1" applyFont="1" applyBorder="1" applyAlignment="1">
      <alignment horizontal="center" vertical="center"/>
    </xf>
    <xf numFmtId="14" fontId="48" fillId="0" borderId="10" xfId="60" applyNumberFormat="1" applyFont="1" applyBorder="1" applyAlignment="1">
      <alignment horizontal="center" vertical="center"/>
    </xf>
    <xf numFmtId="14" fontId="44" fillId="0" borderId="10" xfId="0" applyNumberFormat="1" applyFont="1" applyBorder="1" applyAlignment="1">
      <alignment horizontal="center" vertical="center" wrapText="1"/>
    </xf>
    <xf numFmtId="14" fontId="28" fillId="0" borderId="10" xfId="0" applyNumberFormat="1" applyFont="1" applyFill="1" applyBorder="1" applyAlignment="1">
      <alignment horizontal="center" vertical="center"/>
    </xf>
    <xf numFmtId="14" fontId="53" fillId="25" borderId="10" xfId="62" applyNumberFormat="1" applyFont="1" applyFill="1" applyBorder="1" applyAlignment="1">
      <alignment horizontal="center" vertical="center"/>
    </xf>
    <xf numFmtId="14" fontId="44" fillId="0" borderId="10" xfId="0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44" fillId="0" borderId="10" xfId="51" applyFont="1" applyBorder="1" applyAlignment="1">
      <alignment horizontal="center" vertical="center"/>
    </xf>
    <xf numFmtId="0" fontId="43" fillId="24" borderId="10" xfId="0" applyFont="1" applyFill="1" applyBorder="1" applyAlignment="1">
      <alignment horizontal="center" vertical="center"/>
    </xf>
    <xf numFmtId="0" fontId="43" fillId="24" borderId="10" xfId="0" applyFont="1" applyFill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/>
    </xf>
    <xf numFmtId="14" fontId="44" fillId="0" borderId="10" xfId="0" applyNumberFormat="1" applyFont="1" applyBorder="1" applyAlignment="1">
      <alignment horizontal="center" vertical="center"/>
    </xf>
    <xf numFmtId="0" fontId="42" fillId="24" borderId="10" xfId="0" applyFont="1" applyFill="1" applyBorder="1" applyAlignment="1">
      <alignment horizontal="center" vertical="center"/>
    </xf>
    <xf numFmtId="14" fontId="44" fillId="24" borderId="10" xfId="0" applyNumberFormat="1" applyFont="1" applyFill="1" applyBorder="1" applyAlignment="1">
      <alignment horizontal="center" vertical="center" wrapText="1"/>
    </xf>
    <xf numFmtId="14" fontId="44" fillId="24" borderId="10" xfId="0" applyNumberFormat="1" applyFont="1" applyFill="1" applyBorder="1" applyAlignment="1">
      <alignment horizontal="center" vertical="center"/>
    </xf>
    <xf numFmtId="15" fontId="48" fillId="24" borderId="10" xfId="59" applyNumberFormat="1" applyFont="1" applyFill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14" fontId="44" fillId="0" borderId="10" xfId="45" applyNumberFormat="1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wrapText="1"/>
    </xf>
    <xf numFmtId="14" fontId="44" fillId="0" borderId="10" xfId="61" applyNumberFormat="1" applyFont="1" applyBorder="1" applyAlignment="1">
      <alignment horizontal="center" vertical="center"/>
    </xf>
    <xf numFmtId="0" fontId="44" fillId="0" borderId="15" xfId="0" applyFont="1" applyFill="1" applyBorder="1" applyAlignment="1">
      <alignment horizontal="center" vertical="center" wrapText="1"/>
    </xf>
    <xf numFmtId="0" fontId="44" fillId="24" borderId="16" xfId="0" applyFont="1" applyFill="1" applyBorder="1" applyAlignment="1">
      <alignment horizontal="center" vertical="center" wrapText="1"/>
    </xf>
    <xf numFmtId="14" fontId="28" fillId="0" borderId="10" xfId="0" applyNumberFormat="1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 wrapText="1"/>
    </xf>
    <xf numFmtId="14" fontId="48" fillId="0" borderId="14" xfId="0" applyNumberFormat="1" applyFont="1" applyBorder="1" applyAlignment="1">
      <alignment horizontal="center" vertical="center" wrapText="1"/>
    </xf>
    <xf numFmtId="14" fontId="48" fillId="0" borderId="10" xfId="54" applyNumberFormat="1" applyFont="1" applyBorder="1" applyAlignment="1">
      <alignment horizontal="center" vertical="center" wrapText="1"/>
    </xf>
    <xf numFmtId="14" fontId="44" fillId="24" borderId="10" xfId="55" applyNumberFormat="1" applyFont="1" applyFill="1" applyBorder="1" applyAlignment="1">
      <alignment horizontal="center" vertical="center" wrapText="1"/>
    </xf>
    <xf numFmtId="176" fontId="53" fillId="25" borderId="10" xfId="62" applyNumberFormat="1" applyFont="1" applyFill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2" fillId="24" borderId="10" xfId="0" applyFont="1" applyFill="1" applyBorder="1" applyAlignment="1">
      <alignment horizontal="center" vertical="center" wrapText="1"/>
    </xf>
    <xf numFmtId="174" fontId="44" fillId="0" borderId="10" xfId="0" applyNumberFormat="1" applyFont="1" applyFill="1" applyBorder="1" applyAlignment="1">
      <alignment horizontal="center" vertical="center" wrapText="1"/>
    </xf>
    <xf numFmtId="49" fontId="0" fillId="24" borderId="15" xfId="0" applyNumberFormat="1" applyFont="1" applyFill="1" applyBorder="1" applyAlignment="1">
      <alignment horizontal="center" vertical="center" wrapText="1"/>
    </xf>
    <xf numFmtId="0" fontId="44" fillId="24" borderId="15" xfId="0" applyFont="1" applyFill="1" applyBorder="1" applyAlignment="1">
      <alignment horizontal="center" vertical="center"/>
    </xf>
    <xf numFmtId="177" fontId="44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14" fontId="44" fillId="0" borderId="10" xfId="52" applyNumberFormat="1" applyFont="1" applyFill="1" applyBorder="1" applyAlignment="1">
      <alignment horizontal="center" vertical="center" wrapText="1"/>
    </xf>
    <xf numFmtId="14" fontId="44" fillId="0" borderId="10" xfId="53" applyNumberFormat="1" applyFont="1" applyFill="1" applyBorder="1" applyAlignment="1">
      <alignment horizontal="center" vertical="center" wrapText="1"/>
    </xf>
    <xf numFmtId="0" fontId="0" fillId="24" borderId="10" xfId="42" applyFont="1" applyFill="1" applyBorder="1" applyAlignment="1">
      <alignment horizontal="center" vertical="center"/>
    </xf>
    <xf numFmtId="49" fontId="0" fillId="24" borderId="0" xfId="0" applyNumberFormat="1" applyFont="1" applyFill="1" applyBorder="1" applyAlignment="1">
      <alignment horizontal="center" vertical="center" wrapText="1"/>
    </xf>
    <xf numFmtId="20" fontId="0" fillId="24" borderId="10" xfId="0" quotePrefix="1" applyNumberFormat="1" applyFont="1" applyFill="1" applyBorder="1" applyAlignment="1">
      <alignment horizontal="center" vertical="center" wrapText="1"/>
    </xf>
    <xf numFmtId="0" fontId="0" fillId="24" borderId="0" xfId="0" applyFont="1" applyFill="1" applyBorder="1" applyAlignment="1">
      <alignment horizontal="center" vertical="center"/>
    </xf>
    <xf numFmtId="20" fontId="40" fillId="0" borderId="10" xfId="0" quotePrefix="1" applyNumberFormat="1" applyFont="1" applyFill="1" applyBorder="1" applyAlignment="1">
      <alignment horizontal="center" vertical="center"/>
    </xf>
    <xf numFmtId="20" fontId="23" fillId="24" borderId="10" xfId="0" quotePrefix="1" applyNumberFormat="1" applyFont="1" applyFill="1" applyBorder="1" applyAlignment="1">
      <alignment horizontal="center" vertical="center" wrapText="1"/>
    </xf>
    <xf numFmtId="20" fontId="44" fillId="24" borderId="10" xfId="0" quotePrefix="1" applyNumberFormat="1" applyFont="1" applyFill="1" applyBorder="1" applyAlignment="1">
      <alignment horizontal="center" vertical="center"/>
    </xf>
    <xf numFmtId="20" fontId="45" fillId="0" borderId="10" xfId="0" quotePrefix="1" applyNumberFormat="1" applyFont="1" applyFill="1" applyBorder="1" applyAlignment="1">
      <alignment horizontal="center" vertical="center"/>
    </xf>
    <xf numFmtId="170" fontId="44" fillId="0" borderId="10" xfId="0" applyNumberFormat="1" applyFont="1" applyFill="1" applyBorder="1" applyAlignment="1">
      <alignment horizontal="center" vertical="center" wrapText="1"/>
    </xf>
    <xf numFmtId="20" fontId="44" fillId="0" borderId="10" xfId="0" quotePrefix="1" applyNumberFormat="1" applyFont="1" applyFill="1" applyBorder="1" applyAlignment="1">
      <alignment horizontal="center" vertical="center" wrapText="1"/>
    </xf>
    <xf numFmtId="20" fontId="40" fillId="0" borderId="10" xfId="0" quotePrefix="1" applyNumberFormat="1" applyFont="1" applyFill="1" applyBorder="1" applyAlignment="1">
      <alignment horizontal="center" vertical="center" wrapText="1"/>
    </xf>
    <xf numFmtId="20" fontId="42" fillId="0" borderId="10" xfId="0" applyNumberFormat="1" applyFont="1" applyFill="1" applyBorder="1" applyAlignment="1">
      <alignment horizontal="center" vertical="center"/>
    </xf>
    <xf numFmtId="20" fontId="0" fillId="24" borderId="15" xfId="0" applyNumberFormat="1" applyFont="1" applyFill="1" applyBorder="1" applyAlignment="1">
      <alignment horizontal="center" vertical="center"/>
    </xf>
    <xf numFmtId="20" fontId="0" fillId="24" borderId="14" xfId="0" applyNumberFormat="1" applyFont="1" applyFill="1" applyBorder="1" applyAlignment="1">
      <alignment horizontal="center" vertical="center"/>
    </xf>
    <xf numFmtId="20" fontId="28" fillId="0" borderId="10" xfId="0" applyNumberFormat="1" applyFont="1" applyFill="1" applyBorder="1" applyAlignment="1">
      <alignment horizontal="center" vertical="center" wrapText="1"/>
    </xf>
    <xf numFmtId="20" fontId="44" fillId="0" borderId="10" xfId="46" applyNumberFormat="1" applyFont="1" applyBorder="1" applyAlignment="1">
      <alignment horizontal="center" vertical="center" wrapText="1"/>
    </xf>
    <xf numFmtId="49" fontId="44" fillId="0" borderId="10" xfId="62" applyNumberFormat="1" applyFont="1" applyFill="1" applyBorder="1" applyAlignment="1">
      <alignment horizontal="center" vertical="center"/>
    </xf>
    <xf numFmtId="49" fontId="53" fillId="25" borderId="10" xfId="62" applyNumberFormat="1" applyFont="1" applyFill="1" applyBorder="1" applyAlignment="1">
      <alignment horizontal="center" vertical="center"/>
    </xf>
    <xf numFmtId="20" fontId="44" fillId="0" borderId="10" xfId="65" applyNumberFormat="1" applyFont="1" applyFill="1" applyBorder="1" applyAlignment="1">
      <alignment horizontal="center" vertical="center" wrapText="1"/>
    </xf>
    <xf numFmtId="20" fontId="44" fillId="0" borderId="10" xfId="63" applyNumberFormat="1" applyFont="1" applyBorder="1" applyAlignment="1">
      <alignment horizontal="center" vertical="center" wrapText="1"/>
    </xf>
    <xf numFmtId="20" fontId="44" fillId="0" borderId="10" xfId="0" quotePrefix="1" applyNumberFormat="1" applyFont="1" applyBorder="1" applyAlignment="1">
      <alignment horizontal="center" vertical="center" wrapText="1"/>
    </xf>
    <xf numFmtId="20" fontId="43" fillId="0" borderId="10" xfId="0" quotePrefix="1" applyNumberFormat="1" applyFont="1" applyFill="1" applyBorder="1" applyAlignment="1">
      <alignment horizontal="center" vertical="center"/>
    </xf>
    <xf numFmtId="20" fontId="45" fillId="0" borderId="10" xfId="0" quotePrefix="1" applyNumberFormat="1" applyFont="1" applyFill="1" applyBorder="1" applyAlignment="1">
      <alignment horizontal="center" vertical="center" wrapText="1"/>
    </xf>
    <xf numFmtId="20" fontId="43" fillId="0" borderId="10" xfId="0" quotePrefix="1" applyNumberFormat="1" applyFont="1" applyFill="1" applyBorder="1" applyAlignment="1">
      <alignment horizontal="center" vertical="center" wrapText="1"/>
    </xf>
    <xf numFmtId="20" fontId="43" fillId="24" borderId="10" xfId="0" quotePrefix="1" applyNumberFormat="1" applyFont="1" applyFill="1" applyBorder="1" applyAlignment="1">
      <alignment horizontal="center" vertical="center" wrapText="1"/>
    </xf>
    <xf numFmtId="20" fontId="42" fillId="0" borderId="10" xfId="0" quotePrefix="1" applyNumberFormat="1" applyFont="1" applyFill="1" applyBorder="1" applyAlignment="1">
      <alignment horizontal="center" vertical="center"/>
    </xf>
    <xf numFmtId="20" fontId="48" fillId="0" borderId="15" xfId="0" applyNumberFormat="1" applyFont="1" applyBorder="1" applyAlignment="1">
      <alignment horizontal="center" vertical="center" wrapText="1"/>
    </xf>
    <xf numFmtId="20" fontId="44" fillId="24" borderId="10" xfId="52" applyNumberFormat="1" applyFont="1" applyFill="1" applyBorder="1" applyAlignment="1">
      <alignment horizontal="center" vertical="center" wrapText="1"/>
    </xf>
    <xf numFmtId="20" fontId="40" fillId="24" borderId="10" xfId="0" quotePrefix="1" applyNumberFormat="1" applyFont="1" applyFill="1" applyBorder="1" applyAlignment="1">
      <alignment horizontal="center" vertical="center"/>
    </xf>
    <xf numFmtId="164" fontId="26" fillId="24" borderId="10" xfId="0" applyNumberFormat="1" applyFont="1" applyFill="1" applyBorder="1" applyAlignment="1">
      <alignment horizontal="center" vertical="center" wrapText="1"/>
    </xf>
    <xf numFmtId="20" fontId="44" fillId="0" borderId="11" xfId="0" applyNumberFormat="1" applyFont="1" applyFill="1" applyBorder="1" applyAlignment="1">
      <alignment horizontal="center" vertical="center" wrapText="1"/>
    </xf>
    <xf numFmtId="20" fontId="48" fillId="0" borderId="10" xfId="0" quotePrefix="1" applyNumberFormat="1" applyFont="1" applyBorder="1" applyAlignment="1">
      <alignment horizontal="center" vertical="center"/>
    </xf>
    <xf numFmtId="0" fontId="71" fillId="0" borderId="10" xfId="0" applyFont="1" applyBorder="1" applyAlignment="1">
      <alignment horizontal="center" vertical="center"/>
    </xf>
    <xf numFmtId="20" fontId="46" fillId="24" borderId="10" xfId="0" applyNumberFormat="1" applyFont="1" applyFill="1" applyBorder="1" applyAlignment="1">
      <alignment horizontal="center" vertical="center"/>
    </xf>
    <xf numFmtId="170" fontId="44" fillId="24" borderId="10" xfId="0" applyNumberFormat="1" applyFont="1" applyFill="1" applyBorder="1" applyAlignment="1">
      <alignment horizontal="center" vertical="center"/>
    </xf>
    <xf numFmtId="20" fontId="42" fillId="0" borderId="10" xfId="0" quotePrefix="1" applyNumberFormat="1" applyFont="1" applyFill="1" applyBorder="1" applyAlignment="1">
      <alignment horizontal="center" vertical="center" wrapText="1"/>
    </xf>
    <xf numFmtId="20" fontId="44" fillId="24" borderId="10" xfId="0" quotePrefix="1" applyNumberFormat="1" applyFont="1" applyFill="1" applyBorder="1" applyAlignment="1">
      <alignment horizontal="center" vertical="center" wrapText="1"/>
    </xf>
    <xf numFmtId="164" fontId="23" fillId="24" borderId="15" xfId="0" applyNumberFormat="1" applyFont="1" applyFill="1" applyBorder="1" applyAlignment="1">
      <alignment horizontal="center" vertical="center" wrapText="1"/>
    </xf>
    <xf numFmtId="164" fontId="23" fillId="24" borderId="0" xfId="0" applyNumberFormat="1" applyFont="1" applyFill="1" applyBorder="1" applyAlignment="1">
      <alignment horizontal="center" vertical="center" wrapText="1"/>
    </xf>
    <xf numFmtId="20" fontId="40" fillId="24" borderId="10" xfId="0" applyNumberFormat="1" applyFont="1" applyFill="1" applyBorder="1" applyAlignment="1">
      <alignment horizontal="center" vertical="center" wrapText="1"/>
    </xf>
    <xf numFmtId="46" fontId="44" fillId="0" borderId="10" xfId="46" applyNumberFormat="1" applyFont="1" applyBorder="1" applyAlignment="1">
      <alignment horizontal="center" vertical="center" wrapText="1"/>
    </xf>
    <xf numFmtId="20" fontId="44" fillId="0" borderId="14" xfId="0" applyNumberFormat="1" applyFont="1" applyBorder="1" applyAlignment="1">
      <alignment horizontal="center" vertical="center"/>
    </xf>
    <xf numFmtId="20" fontId="45" fillId="0" borderId="10" xfId="0" applyNumberFormat="1" applyFont="1" applyFill="1" applyBorder="1" applyAlignment="1">
      <alignment horizontal="center" vertical="center" wrapText="1"/>
    </xf>
    <xf numFmtId="46" fontId="44" fillId="0" borderId="10" xfId="63" applyNumberFormat="1" applyFont="1" applyBorder="1" applyAlignment="1">
      <alignment horizontal="center" vertical="center" wrapText="1"/>
    </xf>
    <xf numFmtId="49" fontId="44" fillId="24" borderId="10" xfId="0" applyNumberFormat="1" applyFont="1" applyFill="1" applyBorder="1" applyAlignment="1">
      <alignment horizontal="center" vertical="center" wrapText="1"/>
    </xf>
    <xf numFmtId="22" fontId="48" fillId="0" borderId="10" xfId="0" quotePrefix="1" applyNumberFormat="1" applyFont="1" applyBorder="1" applyAlignment="1">
      <alignment horizontal="center" vertical="center"/>
    </xf>
    <xf numFmtId="0" fontId="40" fillId="0" borderId="10" xfId="0" quotePrefix="1" applyFont="1" applyBorder="1" applyAlignment="1">
      <alignment horizontal="center" vertical="center"/>
    </xf>
    <xf numFmtId="2" fontId="44" fillId="0" borderId="10" xfId="46" applyNumberFormat="1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>
      <alignment horizontal="center" vertical="center" wrapText="1"/>
    </xf>
    <xf numFmtId="20" fontId="48" fillId="24" borderId="10" xfId="0" quotePrefix="1" applyNumberFormat="1" applyFont="1" applyFill="1" applyBorder="1" applyAlignment="1">
      <alignment horizontal="center" vertical="center"/>
    </xf>
    <xf numFmtId="164" fontId="23" fillId="24" borderId="14" xfId="0" applyNumberFormat="1" applyFont="1" applyFill="1" applyBorder="1" applyAlignment="1">
      <alignment horizontal="center" vertical="center" wrapText="1"/>
    </xf>
    <xf numFmtId="172" fontId="40" fillId="0" borderId="10" xfId="0" quotePrefix="1" applyNumberFormat="1" applyFont="1" applyFill="1" applyBorder="1" applyAlignment="1">
      <alignment horizontal="center" vertical="center"/>
    </xf>
    <xf numFmtId="46" fontId="63" fillId="0" borderId="10" xfId="0" applyNumberFormat="1" applyFont="1" applyFill="1" applyBorder="1" applyAlignment="1">
      <alignment horizontal="center" vertical="center" wrapText="1"/>
    </xf>
    <xf numFmtId="20" fontId="39" fillId="24" borderId="10" xfId="0" applyNumberFormat="1" applyFont="1" applyFill="1" applyBorder="1" applyAlignment="1">
      <alignment horizontal="center" vertical="center" wrapText="1"/>
    </xf>
    <xf numFmtId="20" fontId="0" fillId="24" borderId="10" xfId="42" applyNumberFormat="1" applyFont="1" applyFill="1" applyBorder="1" applyAlignment="1">
      <alignment horizontal="center" vertical="center"/>
    </xf>
    <xf numFmtId="164" fontId="0" fillId="24" borderId="0" xfId="0" applyNumberFormat="1" applyFont="1" applyFill="1" applyBorder="1" applyAlignment="1">
      <alignment horizontal="center" vertical="center" wrapText="1"/>
    </xf>
    <xf numFmtId="0" fontId="23" fillId="24" borderId="16" xfId="0" applyFont="1" applyFill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/>
    </xf>
    <xf numFmtId="0" fontId="0" fillId="24" borderId="16" xfId="0" applyFont="1" applyFill="1" applyBorder="1" applyAlignment="1">
      <alignment horizontal="center" vertical="center" wrapText="1"/>
    </xf>
    <xf numFmtId="1" fontId="0" fillId="24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left" vertical="top" wrapText="1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15" xfId="0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left" vertical="top" wrapText="1"/>
    </xf>
    <xf numFmtId="0" fontId="48" fillId="0" borderId="14" xfId="0" applyFont="1" applyBorder="1" applyAlignment="1">
      <alignment horizontal="left" vertical="top" wrapText="1"/>
    </xf>
    <xf numFmtId="0" fontId="48" fillId="0" borderId="15" xfId="0" applyFont="1" applyBorder="1" applyAlignment="1">
      <alignment horizontal="left" vertical="top" wrapText="1"/>
    </xf>
    <xf numFmtId="14" fontId="44" fillId="0" borderId="14" xfId="0" applyNumberFormat="1" applyFont="1" applyBorder="1" applyAlignment="1">
      <alignment horizontal="left" vertical="top" wrapText="1"/>
    </xf>
    <xf numFmtId="14" fontId="44" fillId="0" borderId="15" xfId="0" applyNumberFormat="1" applyFont="1" applyBorder="1" applyAlignment="1">
      <alignment horizontal="left" vertical="top" wrapText="1"/>
    </xf>
    <xf numFmtId="0" fontId="42" fillId="0" borderId="14" xfId="0" applyFont="1" applyFill="1" applyBorder="1" applyAlignment="1">
      <alignment horizontal="left" vertical="top" wrapText="1"/>
    </xf>
    <xf numFmtId="0" fontId="42" fillId="0" borderId="15" xfId="0" applyFont="1" applyFill="1" applyBorder="1" applyAlignment="1">
      <alignment horizontal="left" vertical="top" wrapText="1"/>
    </xf>
    <xf numFmtId="0" fontId="48" fillId="24" borderId="10" xfId="0" applyFont="1" applyFill="1" applyBorder="1" applyAlignment="1">
      <alignment horizontal="left" vertical="top"/>
    </xf>
    <xf numFmtId="0" fontId="0" fillId="24" borderId="14" xfId="0" applyFont="1" applyFill="1" applyBorder="1" applyAlignment="1">
      <alignment horizontal="left" vertical="center" wrapText="1"/>
    </xf>
    <xf numFmtId="0" fontId="0" fillId="24" borderId="16" xfId="0" applyFont="1" applyFill="1" applyBorder="1" applyAlignment="1">
      <alignment horizontal="left" vertical="center" wrapText="1"/>
    </xf>
    <xf numFmtId="0" fontId="0" fillId="24" borderId="15" xfId="0" applyFont="1" applyFill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top" wrapText="1"/>
    </xf>
    <xf numFmtId="0" fontId="44" fillId="0" borderId="16" xfId="0" applyFont="1" applyBorder="1" applyAlignment="1">
      <alignment horizontal="left" vertical="top" wrapText="1"/>
    </xf>
    <xf numFmtId="0" fontId="44" fillId="0" borderId="15" xfId="0" applyFont="1" applyBorder="1" applyAlignment="1">
      <alignment horizontal="left" vertical="top" wrapText="1"/>
    </xf>
    <xf numFmtId="0" fontId="40" fillId="24" borderId="14" xfId="0" applyFont="1" applyFill="1" applyBorder="1" applyAlignment="1">
      <alignment horizontal="left" vertical="top" wrapText="1"/>
    </xf>
    <xf numFmtId="0" fontId="40" fillId="24" borderId="15" xfId="0" applyFont="1" applyFill="1" applyBorder="1" applyAlignment="1">
      <alignment horizontal="left" vertical="top" wrapText="1"/>
    </xf>
    <xf numFmtId="0" fontId="48" fillId="24" borderId="14" xfId="0" applyFont="1" applyFill="1" applyBorder="1" applyAlignment="1">
      <alignment horizontal="left" vertical="top"/>
    </xf>
    <xf numFmtId="0" fontId="48" fillId="24" borderId="16" xfId="0" applyFont="1" applyFill="1" applyBorder="1" applyAlignment="1">
      <alignment horizontal="left" vertical="top"/>
    </xf>
    <xf numFmtId="0" fontId="48" fillId="24" borderId="15" xfId="0" applyFont="1" applyFill="1" applyBorder="1" applyAlignment="1">
      <alignment horizontal="left" vertical="top"/>
    </xf>
    <xf numFmtId="0" fontId="44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0" fontId="0" fillId="24" borderId="14" xfId="0" applyFont="1" applyFill="1" applyBorder="1" applyAlignment="1">
      <alignment horizontal="center" vertical="center" wrapText="1"/>
    </xf>
    <xf numFmtId="0" fontId="0" fillId="24" borderId="16" xfId="0" applyFont="1" applyFill="1" applyBorder="1" applyAlignment="1">
      <alignment horizontal="center" vertical="center" wrapText="1"/>
    </xf>
    <xf numFmtId="0" fontId="0" fillId="24" borderId="15" xfId="0" applyFont="1" applyFill="1" applyBorder="1" applyAlignment="1">
      <alignment horizontal="center" vertical="center" wrapText="1"/>
    </xf>
    <xf numFmtId="166" fontId="37" fillId="24" borderId="10" xfId="0" applyNumberFormat="1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top" wrapText="1"/>
    </xf>
    <xf numFmtId="167" fontId="23" fillId="24" borderId="10" xfId="0" applyNumberFormat="1" applyFont="1" applyFill="1" applyBorder="1" applyAlignment="1">
      <alignment horizontal="center" vertical="top" wrapText="1"/>
    </xf>
    <xf numFmtId="2" fontId="25" fillId="24" borderId="10" xfId="0" applyNumberFormat="1" applyFont="1" applyFill="1" applyBorder="1" applyAlignment="1">
      <alignment horizontal="center" vertical="top" wrapText="1"/>
    </xf>
    <xf numFmtId="0" fontId="35" fillId="24" borderId="11" xfId="0" applyFont="1" applyFill="1" applyBorder="1" applyAlignment="1">
      <alignment horizontal="center" vertical="center" wrapText="1"/>
    </xf>
    <xf numFmtId="0" fontId="35" fillId="24" borderId="12" xfId="0" applyFont="1" applyFill="1" applyBorder="1" applyAlignment="1">
      <alignment horizontal="center" vertical="center" wrapText="1"/>
    </xf>
    <xf numFmtId="0" fontId="35" fillId="24" borderId="13" xfId="0" applyFont="1" applyFill="1" applyBorder="1" applyAlignment="1">
      <alignment horizontal="center" vertical="center" wrapText="1"/>
    </xf>
    <xf numFmtId="0" fontId="37" fillId="24" borderId="10" xfId="0" quotePrefix="1" applyFont="1" applyFill="1" applyBorder="1" applyAlignment="1">
      <alignment horizontal="center" vertical="top" wrapText="1"/>
    </xf>
    <xf numFmtId="0" fontId="37" fillId="24" borderId="10" xfId="0" applyFont="1" applyFill="1" applyBorder="1" applyAlignment="1">
      <alignment horizontal="center" vertical="top" wrapText="1"/>
    </xf>
    <xf numFmtId="0" fontId="44" fillId="24" borderId="14" xfId="0" applyFont="1" applyFill="1" applyBorder="1" applyAlignment="1">
      <alignment horizontal="left" vertical="top"/>
    </xf>
    <xf numFmtId="0" fontId="44" fillId="24" borderId="15" xfId="0" applyFont="1" applyFill="1" applyBorder="1" applyAlignment="1">
      <alignment horizontal="left" vertical="top"/>
    </xf>
    <xf numFmtId="0" fontId="23" fillId="24" borderId="11" xfId="0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center" vertical="center" wrapText="1"/>
    </xf>
    <xf numFmtId="166" fontId="36" fillId="24" borderId="10" xfId="0" applyNumberFormat="1" applyFont="1" applyFill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>
      <alignment horizontal="center" vertical="top" wrapText="1"/>
    </xf>
    <xf numFmtId="0" fontId="23" fillId="24" borderId="10" xfId="0" applyFont="1" applyFill="1" applyBorder="1" applyAlignment="1">
      <alignment horizontal="center" vertical="center" wrapText="1"/>
    </xf>
    <xf numFmtId="49" fontId="29" fillId="24" borderId="10" xfId="0" applyNumberFormat="1" applyFont="1" applyFill="1" applyBorder="1" applyAlignment="1">
      <alignment horizontal="center" vertical="center" wrapText="1"/>
    </xf>
    <xf numFmtId="0" fontId="29" fillId="24" borderId="10" xfId="0" applyFont="1" applyFill="1" applyBorder="1" applyAlignment="1">
      <alignment horizontal="center" vertical="center" wrapText="1"/>
    </xf>
    <xf numFmtId="49" fontId="23" fillId="24" borderId="11" xfId="0" applyNumberFormat="1" applyFont="1" applyFill="1" applyBorder="1" applyAlignment="1">
      <alignment horizontal="center" vertical="top" wrapText="1"/>
    </xf>
    <xf numFmtId="49" fontId="23" fillId="24" borderId="12" xfId="0" applyNumberFormat="1" applyFont="1" applyFill="1" applyBorder="1" applyAlignment="1">
      <alignment horizontal="center" vertical="top" wrapText="1"/>
    </xf>
    <xf numFmtId="49" fontId="23" fillId="24" borderId="13" xfId="0" applyNumberFormat="1" applyFont="1" applyFill="1" applyBorder="1" applyAlignment="1">
      <alignment horizontal="center" vertical="top" wrapText="1"/>
    </xf>
    <xf numFmtId="0" fontId="48" fillId="24" borderId="10" xfId="0" applyFont="1" applyFill="1" applyBorder="1" applyAlignment="1">
      <alignment horizontal="left" vertical="top" wrapText="1"/>
    </xf>
    <xf numFmtId="0" fontId="48" fillId="24" borderId="14" xfId="0" applyFont="1" applyFill="1" applyBorder="1" applyAlignment="1">
      <alignment horizontal="left" vertical="top" wrapText="1"/>
    </xf>
    <xf numFmtId="0" fontId="48" fillId="24" borderId="15" xfId="0" applyFont="1" applyFill="1" applyBorder="1" applyAlignment="1">
      <alignment horizontal="left" vertical="top" wrapText="1"/>
    </xf>
    <xf numFmtId="0" fontId="48" fillId="24" borderId="16" xfId="0" applyFont="1" applyFill="1" applyBorder="1" applyAlignment="1">
      <alignment horizontal="left" vertical="top" wrapText="1"/>
    </xf>
  </cellXfs>
  <cellStyles count="6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58" builtinId="3"/>
    <cellStyle name="Excel Built-in Normal" xfId="62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46"/>
    <cellStyle name="Normal 11" xfId="65"/>
    <cellStyle name="Normal 12" xfId="63"/>
    <cellStyle name="Normal 15" xfId="48"/>
    <cellStyle name="Normal 17" xfId="49"/>
    <cellStyle name="Normal 18" xfId="43"/>
    <cellStyle name="Normal 19" xfId="47"/>
    <cellStyle name="Normal 2" xfId="42"/>
    <cellStyle name="Normal 20" xfId="44"/>
    <cellStyle name="Normal 21" xfId="55"/>
    <cellStyle name="Normal 23" xfId="64"/>
    <cellStyle name="Normal 24" xfId="61"/>
    <cellStyle name="Normal 25" xfId="68"/>
    <cellStyle name="Normal 26" xfId="54"/>
    <cellStyle name="Normal 28" xfId="67"/>
    <cellStyle name="Normal 30" xfId="51"/>
    <cellStyle name="Normal 32" xfId="50"/>
    <cellStyle name="Normal 33" xfId="60"/>
    <cellStyle name="Normal 34" xfId="57"/>
    <cellStyle name="Normal 37" xfId="56"/>
    <cellStyle name="Normal 38" xfId="59"/>
    <cellStyle name="Normal 39" xfId="52"/>
    <cellStyle name="Normal 40" xfId="53"/>
    <cellStyle name="Normal 7" xfId="66"/>
    <cellStyle name="Normal 9" xfId="45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mruColors>
      <color rgb="FF000099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763</xdr:row>
      <xdr:rowOff>135467</xdr:rowOff>
    </xdr:from>
    <xdr:ext cx="184731" cy="264560"/>
    <xdr:sp macro="" textlink="">
      <xdr:nvSpPr>
        <xdr:cNvPr id="133" name="TextBox 132"/>
        <xdr:cNvSpPr txBox="1"/>
      </xdr:nvSpPr>
      <xdr:spPr>
        <a:xfrm>
          <a:off x="0" y="157202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twoCellAnchor editAs="oneCell">
    <xdr:from>
      <xdr:col>2</xdr:col>
      <xdr:colOff>0</xdr:colOff>
      <xdr:row>1173</xdr:row>
      <xdr:rowOff>0</xdr:rowOff>
    </xdr:from>
    <xdr:to>
      <xdr:col>2</xdr:col>
      <xdr:colOff>85725</xdr:colOff>
      <xdr:row>1176</xdr:row>
      <xdr:rowOff>156478</xdr:rowOff>
    </xdr:to>
    <xdr:sp macro="" textlink="">
      <xdr:nvSpPr>
        <xdr:cNvPr id="5765" name="Text Box 828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1173</xdr:row>
      <xdr:rowOff>0</xdr:rowOff>
    </xdr:from>
    <xdr:to>
      <xdr:col>2</xdr:col>
      <xdr:colOff>85725</xdr:colOff>
      <xdr:row>1176</xdr:row>
      <xdr:rowOff>156478</xdr:rowOff>
    </xdr:to>
    <xdr:sp macro="" textlink="">
      <xdr:nvSpPr>
        <xdr:cNvPr id="5766" name="Text Box 854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1173</xdr:row>
      <xdr:rowOff>0</xdr:rowOff>
    </xdr:from>
    <xdr:to>
      <xdr:col>2</xdr:col>
      <xdr:colOff>85725</xdr:colOff>
      <xdr:row>1176</xdr:row>
      <xdr:rowOff>156478</xdr:rowOff>
    </xdr:to>
    <xdr:sp macro="" textlink="">
      <xdr:nvSpPr>
        <xdr:cNvPr id="5767" name="Text Box 880"/>
        <xdr:cNvSpPr txBox="1">
          <a:spLocks noChangeArrowheads="1"/>
        </xdr:cNvSpPr>
      </xdr:nvSpPr>
      <xdr:spPr bwMode="auto">
        <a:xfrm>
          <a:off x="2628900" y="171440475"/>
          <a:ext cx="857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114300</xdr:colOff>
      <xdr:row>2</xdr:row>
      <xdr:rowOff>600080</xdr:rowOff>
    </xdr:from>
    <xdr:to>
      <xdr:col>19</xdr:col>
      <xdr:colOff>619125</xdr:colOff>
      <xdr:row>2</xdr:row>
      <xdr:rowOff>600080</xdr:rowOff>
    </xdr:to>
    <xdr:sp macro="" textlink="">
      <xdr:nvSpPr>
        <xdr:cNvPr id="5768" name="Line 416"/>
        <xdr:cNvSpPr>
          <a:spLocks noChangeShapeType="1"/>
        </xdr:cNvSpPr>
      </xdr:nvSpPr>
      <xdr:spPr bwMode="auto">
        <a:xfrm>
          <a:off x="14333764" y="1103544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114300</xdr:colOff>
      <xdr:row>2</xdr:row>
      <xdr:rowOff>1133475</xdr:rowOff>
    </xdr:from>
    <xdr:to>
      <xdr:col>20</xdr:col>
      <xdr:colOff>723900</xdr:colOff>
      <xdr:row>2</xdr:row>
      <xdr:rowOff>1133475</xdr:rowOff>
    </xdr:to>
    <xdr:sp macro="" textlink="">
      <xdr:nvSpPr>
        <xdr:cNvPr id="5769" name="Line 418"/>
        <xdr:cNvSpPr>
          <a:spLocks noChangeShapeType="1"/>
        </xdr:cNvSpPr>
      </xdr:nvSpPr>
      <xdr:spPr bwMode="auto">
        <a:xfrm>
          <a:off x="11134725" y="14573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178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11480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15</xdr:col>
      <xdr:colOff>0</xdr:colOff>
      <xdr:row>1656</xdr:row>
      <xdr:rowOff>0</xdr:rowOff>
    </xdr:from>
    <xdr:to>
      <xdr:col>20</xdr:col>
      <xdr:colOff>466725</xdr:colOff>
      <xdr:row>1656</xdr:row>
      <xdr:rowOff>0</xdr:rowOff>
    </xdr:to>
    <xdr:sp macro="" textlink="">
      <xdr:nvSpPr>
        <xdr:cNvPr id="15" name="Line 21"/>
        <xdr:cNvSpPr>
          <a:spLocks noChangeShapeType="1"/>
        </xdr:cNvSpPr>
      </xdr:nvSpPr>
      <xdr:spPr bwMode="auto">
        <a:xfrm flipV="1">
          <a:off x="8772525" y="264099675"/>
          <a:ext cx="37338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533400</xdr:colOff>
      <xdr:row>1656</xdr:row>
      <xdr:rowOff>266700</xdr:rowOff>
    </xdr:from>
    <xdr:to>
      <xdr:col>17</xdr:col>
      <xdr:colOff>523875</xdr:colOff>
      <xdr:row>1656</xdr:row>
      <xdr:rowOff>285750</xdr:rowOff>
    </xdr:to>
    <xdr:sp macro="" textlink="">
      <xdr:nvSpPr>
        <xdr:cNvPr id="18" name="Line 21"/>
        <xdr:cNvSpPr>
          <a:spLocks noChangeShapeType="1"/>
        </xdr:cNvSpPr>
      </xdr:nvSpPr>
      <xdr:spPr bwMode="auto">
        <a:xfrm flipV="1">
          <a:off x="7400925" y="264366375"/>
          <a:ext cx="30861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219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8322469" y="3345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672"/>
  <sheetViews>
    <sheetView tabSelected="1" zoomScale="80" zoomScaleNormal="80" zoomScaleSheetLayoutView="80" zoomScalePageLayoutView="50" workbookViewId="0">
      <pane ySplit="3" topLeftCell="A351" activePane="bottomLeft" state="frozen"/>
      <selection activeCell="B1" sqref="B1"/>
      <selection pane="bottomLeft" activeCell="B980" sqref="B980"/>
    </sheetView>
  </sheetViews>
  <sheetFormatPr defaultColWidth="9.140625" defaultRowHeight="12.75" x14ac:dyDescent="0.2"/>
  <cols>
    <col min="1" max="1" width="5.42578125" style="18" bestFit="1" customWidth="1"/>
    <col min="2" max="2" width="39.140625" style="94" bestFit="1" customWidth="1"/>
    <col min="3" max="3" width="11" style="502" bestFit="1" customWidth="1"/>
    <col min="4" max="4" width="12.42578125" style="375" customWidth="1"/>
    <col min="5" max="5" width="9.28515625" style="502" customWidth="1"/>
    <col min="6" max="6" width="8.28515625" style="375" customWidth="1"/>
    <col min="7" max="7" width="10.5703125" style="556" customWidth="1"/>
    <col min="8" max="8" width="6.42578125" style="39" customWidth="1"/>
    <col min="9" max="9" width="8.28515625" style="39" bestFit="1" customWidth="1"/>
    <col min="10" max="10" width="3.85546875" style="67" customWidth="1"/>
    <col min="11" max="11" width="4" style="67" customWidth="1"/>
    <col min="12" max="12" width="5.5703125" style="67" customWidth="1"/>
    <col min="13" max="13" width="5" style="67" customWidth="1"/>
    <col min="14" max="14" width="12" style="68" bestFit="1" customWidth="1"/>
    <col min="15" max="15" width="41.7109375" style="99" customWidth="1"/>
    <col min="16" max="16" width="8.42578125" style="67" customWidth="1"/>
    <col min="17" max="17" width="12.85546875" style="97" bestFit="1" customWidth="1"/>
    <col min="18" max="18" width="8.42578125" style="67" customWidth="1"/>
    <col min="19" max="19" width="16.5703125" style="100" bestFit="1" customWidth="1"/>
    <col min="20" max="20" width="11.42578125" style="97" customWidth="1"/>
    <col min="21" max="21" width="15.28515625" style="98" bestFit="1" customWidth="1"/>
    <col min="22" max="22" width="20.5703125" style="18" customWidth="1"/>
    <col min="23" max="23" width="12.5703125" style="18" bestFit="1" customWidth="1"/>
    <col min="24" max="16384" width="9.140625" style="18"/>
  </cols>
  <sheetData>
    <row r="1" spans="1:21" s="39" customFormat="1" ht="26.25" x14ac:dyDescent="0.2">
      <c r="A1" s="602">
        <f>T1659</f>
        <v>99.979731442822782</v>
      </c>
      <c r="B1" s="603"/>
      <c r="C1" s="604" t="s">
        <v>204</v>
      </c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  <c r="T1" s="604"/>
      <c r="U1" s="604"/>
    </row>
    <row r="2" spans="1:21" s="39" customFormat="1" x14ac:dyDescent="0.2">
      <c r="A2" s="605" t="s">
        <v>464</v>
      </c>
      <c r="B2" s="605"/>
      <c r="C2" s="608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10"/>
    </row>
    <row r="3" spans="1:21" s="44" customFormat="1" ht="89.25" x14ac:dyDescent="0.2">
      <c r="A3" s="12" t="s">
        <v>205</v>
      </c>
      <c r="B3" s="12" t="s">
        <v>87</v>
      </c>
      <c r="C3" s="606" t="s">
        <v>206</v>
      </c>
      <c r="D3" s="606"/>
      <c r="E3" s="606" t="s">
        <v>207</v>
      </c>
      <c r="F3" s="606"/>
      <c r="G3" s="40" t="s">
        <v>86</v>
      </c>
      <c r="H3" s="607" t="s">
        <v>85</v>
      </c>
      <c r="I3" s="607"/>
      <c r="J3" s="607"/>
      <c r="K3" s="607"/>
      <c r="L3" s="607"/>
      <c r="M3" s="607"/>
      <c r="N3" s="40" t="s">
        <v>208</v>
      </c>
      <c r="O3" s="41" t="s">
        <v>209</v>
      </c>
      <c r="P3" s="13" t="s">
        <v>268</v>
      </c>
      <c r="Q3" s="13" t="s">
        <v>269</v>
      </c>
      <c r="R3" s="13" t="s">
        <v>210</v>
      </c>
      <c r="S3" s="42" t="s">
        <v>211</v>
      </c>
      <c r="T3" s="42" t="s">
        <v>62</v>
      </c>
      <c r="U3" s="43" t="s">
        <v>63</v>
      </c>
    </row>
    <row r="4" spans="1:21" s="39" customFormat="1" x14ac:dyDescent="0.2">
      <c r="A4" s="13"/>
      <c r="B4" s="45"/>
      <c r="C4" s="12" t="s">
        <v>212</v>
      </c>
      <c r="D4" s="361" t="s">
        <v>213</v>
      </c>
      <c r="E4" s="12" t="s">
        <v>212</v>
      </c>
      <c r="F4" s="361" t="s">
        <v>213</v>
      </c>
      <c r="G4" s="170"/>
      <c r="H4" s="590" t="s">
        <v>214</v>
      </c>
      <c r="I4" s="590"/>
      <c r="J4" s="590" t="s">
        <v>215</v>
      </c>
      <c r="K4" s="590"/>
      <c r="L4" s="590" t="s">
        <v>216</v>
      </c>
      <c r="M4" s="590"/>
      <c r="N4" s="22"/>
      <c r="O4" s="23"/>
      <c r="P4" s="5"/>
      <c r="Q4" s="47"/>
      <c r="R4" s="5"/>
      <c r="S4" s="48"/>
      <c r="T4" s="47"/>
      <c r="U4" s="49"/>
    </row>
    <row r="5" spans="1:21" s="58" customFormat="1" ht="30" x14ac:dyDescent="0.2">
      <c r="A5" s="14"/>
      <c r="B5" s="50"/>
      <c r="C5" s="362" t="s">
        <v>217</v>
      </c>
      <c r="D5" s="362" t="s">
        <v>218</v>
      </c>
      <c r="E5" s="362" t="s">
        <v>217</v>
      </c>
      <c r="F5" s="362" t="s">
        <v>218</v>
      </c>
      <c r="G5" s="530" t="s">
        <v>218</v>
      </c>
      <c r="H5" s="362" t="s">
        <v>219</v>
      </c>
      <c r="I5" s="362" t="s">
        <v>220</v>
      </c>
      <c r="J5" s="51" t="s">
        <v>219</v>
      </c>
      <c r="K5" s="51" t="s">
        <v>220</v>
      </c>
      <c r="L5" s="51" t="s">
        <v>219</v>
      </c>
      <c r="M5" s="51" t="s">
        <v>220</v>
      </c>
      <c r="N5" s="52"/>
      <c r="O5" s="53"/>
      <c r="P5" s="54"/>
      <c r="Q5" s="55"/>
      <c r="R5" s="54"/>
      <c r="S5" s="56"/>
      <c r="T5" s="55"/>
      <c r="U5" s="57"/>
    </row>
    <row r="6" spans="1:21" s="60" customFormat="1" ht="25.5" x14ac:dyDescent="0.2">
      <c r="A6" s="12" t="s">
        <v>221</v>
      </c>
      <c r="B6" s="12" t="s">
        <v>222</v>
      </c>
      <c r="C6" s="12" t="s">
        <v>223</v>
      </c>
      <c r="D6" s="12" t="s">
        <v>224</v>
      </c>
      <c r="E6" s="12" t="s">
        <v>225</v>
      </c>
      <c r="F6" s="12" t="s">
        <v>226</v>
      </c>
      <c r="G6" s="12" t="s">
        <v>227</v>
      </c>
      <c r="H6" s="12" t="s">
        <v>228</v>
      </c>
      <c r="I6" s="12" t="s">
        <v>229</v>
      </c>
      <c r="J6" s="46" t="s">
        <v>230</v>
      </c>
      <c r="K6" s="46" t="s">
        <v>231</v>
      </c>
      <c r="L6" s="46" t="s">
        <v>232</v>
      </c>
      <c r="M6" s="22" t="s">
        <v>233</v>
      </c>
      <c r="N6" s="46" t="s">
        <v>234</v>
      </c>
      <c r="O6" s="59" t="s">
        <v>235</v>
      </c>
      <c r="P6" s="46" t="s">
        <v>236</v>
      </c>
      <c r="Q6" s="46" t="s">
        <v>237</v>
      </c>
      <c r="R6" s="46" t="s">
        <v>238</v>
      </c>
      <c r="S6" s="46" t="s">
        <v>239</v>
      </c>
      <c r="T6" s="46" t="s">
        <v>240</v>
      </c>
      <c r="U6" s="46" t="s">
        <v>241</v>
      </c>
    </row>
    <row r="7" spans="1:21" x14ac:dyDescent="0.2">
      <c r="A7" s="15"/>
      <c r="B7" s="13" t="s">
        <v>242</v>
      </c>
      <c r="C7" s="413"/>
      <c r="D7" s="30"/>
      <c r="E7" s="413"/>
      <c r="F7" s="30"/>
      <c r="G7" s="63"/>
      <c r="H7" s="358"/>
      <c r="I7" s="358"/>
      <c r="J7" s="3"/>
      <c r="K7" s="3"/>
      <c r="L7" s="3"/>
      <c r="M7" s="3"/>
      <c r="N7" s="19"/>
      <c r="O7" s="7"/>
      <c r="P7" s="3"/>
      <c r="Q7" s="24"/>
      <c r="R7" s="3"/>
      <c r="S7" s="25"/>
      <c r="T7" s="24"/>
      <c r="U7" s="26"/>
    </row>
    <row r="8" spans="1:21" x14ac:dyDescent="0.2">
      <c r="A8" s="15">
        <v>1</v>
      </c>
      <c r="B8" s="120" t="s">
        <v>430</v>
      </c>
      <c r="C8" s="413"/>
      <c r="D8" s="30"/>
      <c r="E8" s="413"/>
      <c r="F8" s="30"/>
      <c r="G8" s="170">
        <f>SUM(G9:G9)</f>
        <v>0</v>
      </c>
      <c r="H8" s="358">
        <f>SUM(H9:H9)+QUOTIENT(SUM(I9:I9),60)</f>
        <v>0</v>
      </c>
      <c r="I8" s="358">
        <f>MOD(SUM(I9:I9),60)</f>
        <v>0</v>
      </c>
      <c r="J8" s="3"/>
      <c r="K8" s="3"/>
      <c r="L8" s="3"/>
      <c r="M8" s="3"/>
      <c r="N8" s="19"/>
      <c r="O8" s="7"/>
      <c r="P8" s="3"/>
      <c r="Q8" s="24">
        <v>3.97</v>
      </c>
      <c r="R8" s="3">
        <v>8760</v>
      </c>
      <c r="S8" s="25">
        <f>(R8-H8-I8/60)/R8</f>
        <v>1</v>
      </c>
      <c r="T8" s="24">
        <f>(H8+I8/60)*Q8*2</f>
        <v>0</v>
      </c>
      <c r="U8" s="26">
        <f>Q8*R8*2</f>
        <v>69554.400000000009</v>
      </c>
    </row>
    <row r="9" spans="1:21" x14ac:dyDescent="0.2">
      <c r="A9" s="15"/>
      <c r="B9" s="29"/>
      <c r="C9" s="413"/>
      <c r="D9" s="30"/>
      <c r="E9" s="413"/>
      <c r="F9" s="30"/>
      <c r="G9" s="170"/>
      <c r="H9" s="358"/>
      <c r="I9" s="358"/>
      <c r="J9" s="3"/>
      <c r="K9" s="3"/>
      <c r="L9" s="3"/>
      <c r="M9" s="3"/>
      <c r="N9" s="19"/>
      <c r="O9" s="7"/>
      <c r="P9" s="3"/>
      <c r="Q9" s="24"/>
      <c r="R9" s="3"/>
      <c r="S9" s="25"/>
      <c r="T9" s="24"/>
      <c r="U9" s="26"/>
    </row>
    <row r="10" spans="1:21" x14ac:dyDescent="0.2">
      <c r="A10" s="15">
        <v>2</v>
      </c>
      <c r="B10" s="29" t="s">
        <v>1007</v>
      </c>
      <c r="C10" s="413"/>
      <c r="D10" s="30"/>
      <c r="E10" s="413"/>
      <c r="F10" s="30"/>
      <c r="G10" s="170">
        <f>SUM(G11:G11)</f>
        <v>0</v>
      </c>
      <c r="H10" s="358">
        <f>SUM(H11:H11)+QUOTIENT(SUM(I11:I11),60)</f>
        <v>0</v>
      </c>
      <c r="I10" s="358">
        <f>MOD(SUM(I11:I11),60)</f>
        <v>0</v>
      </c>
      <c r="J10" s="144"/>
      <c r="K10" s="144"/>
      <c r="L10" s="144"/>
      <c r="M10" s="144"/>
      <c r="N10" s="19"/>
      <c r="O10" s="7"/>
      <c r="P10" s="144"/>
      <c r="Q10" s="24">
        <v>24.491</v>
      </c>
      <c r="R10" s="144">
        <v>3528</v>
      </c>
      <c r="S10" s="25">
        <f>(R10-H10-I10/60)/R10</f>
        <v>1</v>
      </c>
      <c r="T10" s="24">
        <f>(H10+I10/60)*Q10*2</f>
        <v>0</v>
      </c>
      <c r="U10" s="26">
        <f>Q10*R10*2</f>
        <v>172808.49599999998</v>
      </c>
    </row>
    <row r="11" spans="1:21" ht="72.75" x14ac:dyDescent="0.2">
      <c r="A11" s="15"/>
      <c r="B11" s="29"/>
      <c r="C11" s="414" t="s">
        <v>1009</v>
      </c>
      <c r="D11" s="207">
        <v>0.56874999999999998</v>
      </c>
      <c r="E11" s="414" t="s">
        <v>1010</v>
      </c>
      <c r="F11" s="207">
        <v>0.69861111111111107</v>
      </c>
      <c r="G11" s="510" t="s">
        <v>1011</v>
      </c>
      <c r="H11" s="358">
        <v>0</v>
      </c>
      <c r="I11" s="358">
        <v>0</v>
      </c>
      <c r="J11" s="144"/>
      <c r="K11" s="144"/>
      <c r="L11" s="144"/>
      <c r="M11" s="144"/>
      <c r="N11" s="19"/>
      <c r="O11" s="260" t="s">
        <v>1179</v>
      </c>
      <c r="P11" s="144"/>
      <c r="Q11" s="24"/>
      <c r="R11" s="144"/>
      <c r="S11" s="25"/>
      <c r="T11" s="24"/>
      <c r="U11" s="26"/>
    </row>
    <row r="12" spans="1:21" x14ac:dyDescent="0.2">
      <c r="A12" s="15">
        <v>3</v>
      </c>
      <c r="B12" s="29" t="s">
        <v>1008</v>
      </c>
      <c r="C12" s="413"/>
      <c r="D12" s="30"/>
      <c r="E12" s="413"/>
      <c r="F12" s="30"/>
      <c r="G12" s="170">
        <f>SUM(G13:G13)</f>
        <v>0</v>
      </c>
      <c r="H12" s="358">
        <f>SUM(H13:H13)+QUOTIENT(SUM(I13:I13),60)</f>
        <v>0</v>
      </c>
      <c r="I12" s="358">
        <f>MOD(SUM(I13:I13),60)</f>
        <v>0</v>
      </c>
      <c r="J12" s="144"/>
      <c r="K12" s="144"/>
      <c r="L12" s="144"/>
      <c r="M12" s="144"/>
      <c r="N12" s="19"/>
      <c r="O12" s="7"/>
      <c r="P12" s="144"/>
      <c r="Q12" s="24">
        <v>24.491</v>
      </c>
      <c r="R12" s="144">
        <v>3528</v>
      </c>
      <c r="S12" s="25">
        <f>(R12-H12-I12/60)/R12</f>
        <v>1</v>
      </c>
      <c r="T12" s="24">
        <f>(H12+I12/60)*Q12*2</f>
        <v>0</v>
      </c>
      <c r="U12" s="26">
        <f>Q12*R12*2</f>
        <v>172808.49599999998</v>
      </c>
    </row>
    <row r="13" spans="1:21" ht="135" x14ac:dyDescent="0.2">
      <c r="A13" s="15"/>
      <c r="B13" s="29"/>
      <c r="C13" s="414" t="s">
        <v>1009</v>
      </c>
      <c r="D13" s="207">
        <v>0.56874999999999998</v>
      </c>
      <c r="E13" s="414" t="s">
        <v>1010</v>
      </c>
      <c r="F13" s="207">
        <v>0.69861111111111107</v>
      </c>
      <c r="G13" s="510" t="s">
        <v>1011</v>
      </c>
      <c r="H13" s="358">
        <v>0</v>
      </c>
      <c r="I13" s="358">
        <v>0</v>
      </c>
      <c r="J13" s="144"/>
      <c r="K13" s="144"/>
      <c r="L13" s="144"/>
      <c r="M13" s="144"/>
      <c r="N13" s="19"/>
      <c r="O13" s="260" t="s">
        <v>1180</v>
      </c>
      <c r="P13" s="144"/>
      <c r="Q13" s="24"/>
      <c r="R13" s="144"/>
      <c r="S13" s="25"/>
      <c r="T13" s="24"/>
      <c r="U13" s="26"/>
    </row>
    <row r="14" spans="1:21" x14ac:dyDescent="0.2">
      <c r="A14" s="15">
        <v>4</v>
      </c>
      <c r="B14" s="29" t="s">
        <v>365</v>
      </c>
      <c r="C14" s="413"/>
      <c r="D14" s="30"/>
      <c r="E14" s="413"/>
      <c r="F14" s="30"/>
      <c r="G14" s="170">
        <f>SUM(G15:G15)</f>
        <v>4.5833333333333171E-2</v>
      </c>
      <c r="H14" s="358">
        <f>SUM(H15:H15)+QUOTIENT(SUM(I15:I15),60)</f>
        <v>1</v>
      </c>
      <c r="I14" s="358">
        <f>MOD(SUM(I15:I15),60)</f>
        <v>6</v>
      </c>
      <c r="J14" s="117"/>
      <c r="K14" s="117"/>
      <c r="L14" s="117"/>
      <c r="M14" s="117"/>
      <c r="N14" s="19"/>
      <c r="O14" s="7"/>
      <c r="P14" s="117"/>
      <c r="Q14" s="24">
        <v>96.6</v>
      </c>
      <c r="R14" s="117">
        <v>8760</v>
      </c>
      <c r="S14" s="25">
        <f>(R14-H14-I14/60)/R14</f>
        <v>0.99987442922374425</v>
      </c>
      <c r="T14" s="24">
        <f>(H14+I14/60)*Q14*2</f>
        <v>212.52</v>
      </c>
      <c r="U14" s="26">
        <f>Q14*R14*2</f>
        <v>1692432</v>
      </c>
    </row>
    <row r="15" spans="1:21" ht="127.5" x14ac:dyDescent="0.2">
      <c r="A15" s="15"/>
      <c r="B15" s="29"/>
      <c r="C15" s="205" t="s">
        <v>881</v>
      </c>
      <c r="D15" s="206">
        <v>0.72569444444444453</v>
      </c>
      <c r="E15" s="205" t="s">
        <v>881</v>
      </c>
      <c r="F15" s="206">
        <v>0.7715277777777777</v>
      </c>
      <c r="G15" s="376">
        <v>4.5833333333333171E-2</v>
      </c>
      <c r="H15" s="358">
        <v>1</v>
      </c>
      <c r="I15" s="358">
        <v>6</v>
      </c>
      <c r="J15" s="144"/>
      <c r="K15" s="144"/>
      <c r="L15" s="144"/>
      <c r="M15" s="144"/>
      <c r="N15" s="19"/>
      <c r="O15" s="7" t="s">
        <v>882</v>
      </c>
      <c r="P15" s="144"/>
      <c r="Q15" s="24"/>
      <c r="R15" s="144"/>
      <c r="S15" s="25"/>
      <c r="T15" s="24"/>
      <c r="U15" s="26"/>
    </row>
    <row r="16" spans="1:21" x14ac:dyDescent="0.2">
      <c r="A16" s="15">
        <v>5</v>
      </c>
      <c r="B16" s="29" t="s">
        <v>366</v>
      </c>
      <c r="C16" s="413"/>
      <c r="D16" s="30"/>
      <c r="E16" s="413"/>
      <c r="F16" s="30"/>
      <c r="G16" s="170">
        <f>SUM(G17:G20)</f>
        <v>0.40416666666666656</v>
      </c>
      <c r="H16" s="358">
        <f>SUM(H17:H20)+QUOTIENT(SUM(I17:I20),60)</f>
        <v>21</v>
      </c>
      <c r="I16" s="358">
        <f>MOD(SUM(I17:I20),60)</f>
        <v>27</v>
      </c>
      <c r="J16" s="3"/>
      <c r="K16" s="3"/>
      <c r="L16" s="3"/>
      <c r="M16" s="3"/>
      <c r="N16" s="19"/>
      <c r="O16" s="7"/>
      <c r="P16" s="3"/>
      <c r="Q16" s="24">
        <v>96.6</v>
      </c>
      <c r="R16" s="3">
        <v>8760</v>
      </c>
      <c r="S16" s="25">
        <f>(R16-H16-I16/60)/R16</f>
        <v>0.99755136986301363</v>
      </c>
      <c r="T16" s="24">
        <f>(H16+I16/60)*Q16*2</f>
        <v>4144.1399999999994</v>
      </c>
      <c r="U16" s="26">
        <f>Q16*R16*2</f>
        <v>1692432</v>
      </c>
    </row>
    <row r="17" spans="1:21" ht="127.5" x14ac:dyDescent="0.2">
      <c r="A17" s="15"/>
      <c r="B17" s="29"/>
      <c r="C17" s="205" t="s">
        <v>881</v>
      </c>
      <c r="D17" s="206">
        <v>0.72569444444444453</v>
      </c>
      <c r="E17" s="205" t="s">
        <v>881</v>
      </c>
      <c r="F17" s="206">
        <v>0.78194444444444444</v>
      </c>
      <c r="G17" s="376">
        <v>5.6249999999999911E-2</v>
      </c>
      <c r="H17" s="15">
        <v>1</v>
      </c>
      <c r="I17" s="15">
        <v>6</v>
      </c>
      <c r="J17" s="3"/>
      <c r="K17" s="3"/>
      <c r="L17" s="3"/>
      <c r="M17" s="3"/>
      <c r="N17" s="19"/>
      <c r="O17" s="2" t="s">
        <v>882</v>
      </c>
      <c r="P17" s="3"/>
      <c r="Q17" s="24"/>
      <c r="R17" s="3"/>
      <c r="S17" s="25"/>
      <c r="T17" s="24"/>
      <c r="U17" s="26"/>
    </row>
    <row r="18" spans="1:21" ht="60" x14ac:dyDescent="0.2">
      <c r="A18" s="15"/>
      <c r="B18" s="29"/>
      <c r="C18" s="205" t="s">
        <v>1004</v>
      </c>
      <c r="D18" s="206">
        <v>0.60972222222222217</v>
      </c>
      <c r="E18" s="205" t="s">
        <v>1004</v>
      </c>
      <c r="F18" s="206">
        <v>0.73749999999999993</v>
      </c>
      <c r="G18" s="206">
        <v>0.1277777777777778</v>
      </c>
      <c r="H18" s="15">
        <v>3</v>
      </c>
      <c r="I18" s="15">
        <v>4</v>
      </c>
      <c r="J18" s="144"/>
      <c r="K18" s="144"/>
      <c r="L18" s="144"/>
      <c r="M18" s="144"/>
      <c r="N18" s="19"/>
      <c r="O18" s="148" t="s">
        <v>1005</v>
      </c>
      <c r="P18" s="144"/>
      <c r="Q18" s="24"/>
      <c r="R18" s="144"/>
      <c r="S18" s="25"/>
      <c r="T18" s="24"/>
      <c r="U18" s="26"/>
    </row>
    <row r="19" spans="1:21" ht="15" x14ac:dyDescent="0.2">
      <c r="A19" s="15"/>
      <c r="B19" s="29"/>
      <c r="C19" s="205" t="s">
        <v>1006</v>
      </c>
      <c r="D19" s="226">
        <v>0.47083333333333338</v>
      </c>
      <c r="E19" s="205" t="s">
        <v>1006</v>
      </c>
      <c r="F19" s="206">
        <v>0.69097222222222221</v>
      </c>
      <c r="G19" s="206">
        <v>0.22013888888888888</v>
      </c>
      <c r="H19" s="15">
        <v>5</v>
      </c>
      <c r="I19" s="15">
        <v>17</v>
      </c>
      <c r="J19" s="144"/>
      <c r="K19" s="144"/>
      <c r="L19" s="144"/>
      <c r="M19" s="144"/>
      <c r="N19" s="19"/>
      <c r="O19" s="2"/>
      <c r="P19" s="144"/>
      <c r="Q19" s="24"/>
      <c r="R19" s="144"/>
      <c r="S19" s="25"/>
      <c r="T19" s="24"/>
      <c r="U19" s="26"/>
    </row>
    <row r="20" spans="1:21" s="39" customFormat="1" ht="25.5" x14ac:dyDescent="0.2">
      <c r="A20" s="326"/>
      <c r="B20" s="29" t="s">
        <v>364</v>
      </c>
      <c r="C20" s="415"/>
      <c r="D20" s="363"/>
      <c r="E20" s="415"/>
      <c r="F20" s="364"/>
      <c r="G20" s="364"/>
      <c r="H20" s="15">
        <v>12</v>
      </c>
      <c r="I20" s="15">
        <v>0</v>
      </c>
      <c r="J20" s="144"/>
      <c r="K20" s="144"/>
      <c r="L20" s="144"/>
      <c r="M20" s="144"/>
      <c r="N20" s="20"/>
      <c r="O20" s="9"/>
      <c r="P20" s="328"/>
      <c r="Q20" s="47"/>
      <c r="R20" s="328"/>
      <c r="S20" s="48"/>
      <c r="T20" s="47"/>
      <c r="U20" s="49"/>
    </row>
    <row r="21" spans="1:21" x14ac:dyDescent="0.2">
      <c r="A21" s="15">
        <v>6</v>
      </c>
      <c r="B21" s="29" t="s">
        <v>883</v>
      </c>
      <c r="C21" s="413"/>
      <c r="D21" s="30"/>
      <c r="E21" s="413"/>
      <c r="F21" s="30"/>
      <c r="G21" s="170">
        <f>SUM(G22:G23)</f>
        <v>0.19583333333333325</v>
      </c>
      <c r="H21" s="358">
        <f>SUM(H22:H23)+QUOTIENT(SUM(I22:I23),60)</f>
        <v>0</v>
      </c>
      <c r="I21" s="358">
        <f>MOD(SUM(I22:I23),60)</f>
        <v>0</v>
      </c>
      <c r="J21" s="3"/>
      <c r="K21" s="3"/>
      <c r="L21" s="3"/>
      <c r="M21" s="3"/>
      <c r="N21" s="19"/>
      <c r="O21" s="7"/>
      <c r="P21" s="3"/>
      <c r="Q21" s="24">
        <v>209</v>
      </c>
      <c r="R21" s="3">
        <v>8760</v>
      </c>
      <c r="S21" s="25">
        <f>(R21-H21-I21/60)/R21</f>
        <v>1</v>
      </c>
      <c r="T21" s="24">
        <f>(H21+I21/60)*Q21*2</f>
        <v>0</v>
      </c>
      <c r="U21" s="26">
        <f>Q21*R21*2</f>
        <v>3661680</v>
      </c>
    </row>
    <row r="22" spans="1:21" ht="140.25" x14ac:dyDescent="0.2">
      <c r="A22" s="15"/>
      <c r="B22" s="29"/>
      <c r="C22" s="205" t="s">
        <v>881</v>
      </c>
      <c r="D22" s="206">
        <v>0.72569444444444453</v>
      </c>
      <c r="E22" s="205" t="s">
        <v>881</v>
      </c>
      <c r="F22" s="206">
        <v>0.76874999999999993</v>
      </c>
      <c r="G22" s="376">
        <v>4.3055555555555403E-2</v>
      </c>
      <c r="H22" s="358">
        <v>0</v>
      </c>
      <c r="I22" s="358">
        <v>0</v>
      </c>
      <c r="J22" s="3"/>
      <c r="K22" s="3"/>
      <c r="L22" s="3"/>
      <c r="M22" s="3"/>
      <c r="N22" s="19"/>
      <c r="O22" s="2" t="s">
        <v>1181</v>
      </c>
      <c r="P22" s="3"/>
      <c r="Q22" s="24"/>
      <c r="R22" s="3"/>
      <c r="S22" s="25"/>
      <c r="T22" s="24"/>
      <c r="U22" s="26"/>
    </row>
    <row r="23" spans="1:21" ht="90" x14ac:dyDescent="0.2">
      <c r="A23" s="15"/>
      <c r="B23" s="29"/>
      <c r="C23" s="414" t="s">
        <v>1010</v>
      </c>
      <c r="D23" s="207">
        <v>0.4993055555555555</v>
      </c>
      <c r="E23" s="414" t="s">
        <v>1010</v>
      </c>
      <c r="F23" s="207">
        <v>0.65208333333333335</v>
      </c>
      <c r="G23" s="531">
        <v>0.15277777777777785</v>
      </c>
      <c r="H23" s="358">
        <v>0</v>
      </c>
      <c r="I23" s="358">
        <v>0</v>
      </c>
      <c r="J23" s="144"/>
      <c r="K23" s="144"/>
      <c r="L23" s="144"/>
      <c r="M23" s="144"/>
      <c r="N23" s="19"/>
      <c r="O23" s="241" t="s">
        <v>1182</v>
      </c>
      <c r="P23" s="144"/>
      <c r="Q23" s="24"/>
      <c r="R23" s="144"/>
      <c r="S23" s="25"/>
      <c r="T23" s="24"/>
      <c r="U23" s="26"/>
    </row>
    <row r="24" spans="1:21" x14ac:dyDescent="0.2">
      <c r="A24" s="15">
        <v>7</v>
      </c>
      <c r="B24" s="29" t="s">
        <v>884</v>
      </c>
      <c r="C24" s="413"/>
      <c r="D24" s="30"/>
      <c r="E24" s="413"/>
      <c r="F24" s="30"/>
      <c r="G24" s="170">
        <f>SUM(G25:G25)</f>
        <v>0</v>
      </c>
      <c r="H24" s="358">
        <f>SUM(H25:H25)+QUOTIENT(SUM(I25:I25),60)</f>
        <v>0</v>
      </c>
      <c r="I24" s="358">
        <f>MOD(SUM(I25:I25),60)</f>
        <v>0</v>
      </c>
      <c r="J24" s="3"/>
      <c r="K24" s="3"/>
      <c r="L24" s="3"/>
      <c r="M24" s="3"/>
      <c r="N24" s="19"/>
      <c r="O24" s="7"/>
      <c r="P24" s="3"/>
      <c r="Q24" s="24">
        <v>209</v>
      </c>
      <c r="R24" s="3">
        <v>8760</v>
      </c>
      <c r="S24" s="25">
        <f>(R24-H24-I24/60)/R24</f>
        <v>1</v>
      </c>
      <c r="T24" s="24">
        <f>(H24+I24/60)*Q24*2</f>
        <v>0</v>
      </c>
      <c r="U24" s="26">
        <f>Q24*R24*2</f>
        <v>3661680</v>
      </c>
    </row>
    <row r="25" spans="1:21" ht="76.5" x14ac:dyDescent="0.2">
      <c r="A25" s="15"/>
      <c r="B25" s="29"/>
      <c r="C25" s="414" t="s">
        <v>1009</v>
      </c>
      <c r="D25" s="207">
        <v>0.56874999999999998</v>
      </c>
      <c r="E25" s="414" t="s">
        <v>1010</v>
      </c>
      <c r="F25" s="207">
        <v>0.80347222222222225</v>
      </c>
      <c r="G25" s="510" t="s">
        <v>1012</v>
      </c>
      <c r="H25" s="358">
        <v>0</v>
      </c>
      <c r="I25" s="358">
        <v>0</v>
      </c>
      <c r="J25" s="3"/>
      <c r="K25" s="3"/>
      <c r="L25" s="3"/>
      <c r="M25" s="3"/>
      <c r="N25" s="19"/>
      <c r="O25" s="7" t="s">
        <v>1183</v>
      </c>
      <c r="P25" s="3"/>
      <c r="Q25" s="24"/>
      <c r="R25" s="3"/>
      <c r="S25" s="25"/>
      <c r="T25" s="24"/>
      <c r="U25" s="26"/>
    </row>
    <row r="26" spans="1:21" x14ac:dyDescent="0.2">
      <c r="A26" s="15">
        <v>8</v>
      </c>
      <c r="B26" s="29" t="s">
        <v>245</v>
      </c>
      <c r="C26" s="413"/>
      <c r="D26" s="30"/>
      <c r="E26" s="413"/>
      <c r="F26" s="30"/>
      <c r="G26" s="170">
        <f>SUM(G27:G30)</f>
        <v>0.25902777777777769</v>
      </c>
      <c r="H26" s="358">
        <f>SUM(H27:H30)+QUOTIENT(SUM(I27:I30),60)</f>
        <v>16</v>
      </c>
      <c r="I26" s="358">
        <f>MOD(SUM(I27:I30),60)</f>
        <v>27</v>
      </c>
      <c r="J26" s="3"/>
      <c r="K26" s="3"/>
      <c r="L26" s="3"/>
      <c r="M26" s="3"/>
      <c r="N26" s="19"/>
      <c r="O26" s="7"/>
      <c r="P26" s="3"/>
      <c r="Q26" s="61">
        <v>100.45099999999999</v>
      </c>
      <c r="R26" s="3">
        <v>8760</v>
      </c>
      <c r="S26" s="25">
        <f>(R26-H26-I26/60)/R26</f>
        <v>0.99812214611872141</v>
      </c>
      <c r="T26" s="24">
        <f>(H26+I26/60)*Q26*2</f>
        <v>3304.8378999999995</v>
      </c>
      <c r="U26" s="26">
        <f>Q26*R26*2</f>
        <v>1759901.5199999998</v>
      </c>
    </row>
    <row r="27" spans="1:21" s="39" customFormat="1" ht="30" x14ac:dyDescent="0.2">
      <c r="A27" s="13"/>
      <c r="B27" s="45"/>
      <c r="C27" s="205" t="s">
        <v>618</v>
      </c>
      <c r="D27" s="206">
        <v>0.18472222222222223</v>
      </c>
      <c r="E27" s="205" t="s">
        <v>618</v>
      </c>
      <c r="F27" s="206">
        <v>0.20902777777777778</v>
      </c>
      <c r="G27" s="206">
        <v>1.6666666666666666E-2</v>
      </c>
      <c r="H27" s="15">
        <v>0</v>
      </c>
      <c r="I27" s="15">
        <v>24</v>
      </c>
      <c r="J27" s="3"/>
      <c r="K27" s="3"/>
      <c r="L27" s="3"/>
      <c r="M27" s="3"/>
      <c r="N27" s="4"/>
      <c r="O27" s="148" t="s">
        <v>880</v>
      </c>
      <c r="P27" s="5"/>
      <c r="Q27" s="47"/>
      <c r="R27" s="5"/>
      <c r="S27" s="48"/>
      <c r="T27" s="47"/>
      <c r="U27" s="49"/>
    </row>
    <row r="28" spans="1:21" s="39" customFormat="1" ht="140.25" x14ac:dyDescent="0.2">
      <c r="A28" s="265"/>
      <c r="B28" s="45"/>
      <c r="C28" s="205" t="s">
        <v>881</v>
      </c>
      <c r="D28" s="376">
        <v>0.72569444444444453</v>
      </c>
      <c r="E28" s="205" t="s">
        <v>881</v>
      </c>
      <c r="F28" s="376">
        <v>0.78333333333333333</v>
      </c>
      <c r="G28" s="376">
        <v>5.7638888888888795E-2</v>
      </c>
      <c r="H28" s="15">
        <v>0</v>
      </c>
      <c r="I28" s="15">
        <v>0</v>
      </c>
      <c r="J28" s="144"/>
      <c r="K28" s="144"/>
      <c r="L28" s="144"/>
      <c r="M28" s="144"/>
      <c r="N28" s="4"/>
      <c r="O28" s="2" t="s">
        <v>1184</v>
      </c>
      <c r="P28" s="264"/>
      <c r="Q28" s="47"/>
      <c r="R28" s="264"/>
      <c r="S28" s="48"/>
      <c r="T28" s="47"/>
      <c r="U28" s="49"/>
    </row>
    <row r="29" spans="1:21" s="39" customFormat="1" ht="15" x14ac:dyDescent="0.2">
      <c r="A29" s="265"/>
      <c r="B29" s="45"/>
      <c r="C29" s="206" t="s">
        <v>1013</v>
      </c>
      <c r="D29" s="206">
        <v>0.5493055555555556</v>
      </c>
      <c r="E29" s="206" t="s">
        <v>1013</v>
      </c>
      <c r="F29" s="206">
        <v>0.73402777777777783</v>
      </c>
      <c r="G29" s="206">
        <v>0.18472222222222223</v>
      </c>
      <c r="H29" s="15">
        <v>4</v>
      </c>
      <c r="I29" s="15">
        <v>3</v>
      </c>
      <c r="J29" s="144"/>
      <c r="K29" s="144"/>
      <c r="L29" s="144"/>
      <c r="M29" s="144"/>
      <c r="N29" s="4"/>
      <c r="O29" s="255" t="s">
        <v>1014</v>
      </c>
      <c r="P29" s="264"/>
      <c r="Q29" s="47"/>
      <c r="R29" s="264"/>
      <c r="S29" s="48"/>
      <c r="T29" s="47"/>
      <c r="U29" s="49"/>
    </row>
    <row r="30" spans="1:21" s="39" customFormat="1" ht="25.5" x14ac:dyDescent="0.2">
      <c r="A30" s="326"/>
      <c r="B30" s="29" t="s">
        <v>364</v>
      </c>
      <c r="C30" s="415"/>
      <c r="D30" s="363"/>
      <c r="E30" s="415"/>
      <c r="F30" s="364"/>
      <c r="G30" s="364"/>
      <c r="H30" s="15">
        <v>12</v>
      </c>
      <c r="I30" s="15">
        <v>0</v>
      </c>
      <c r="J30" s="144"/>
      <c r="K30" s="144"/>
      <c r="L30" s="144"/>
      <c r="M30" s="144"/>
      <c r="N30" s="20"/>
      <c r="O30" s="9"/>
      <c r="P30" s="328"/>
      <c r="Q30" s="47"/>
      <c r="R30" s="328"/>
      <c r="S30" s="48"/>
      <c r="T30" s="47"/>
      <c r="U30" s="49"/>
    </row>
    <row r="31" spans="1:21" x14ac:dyDescent="0.2">
      <c r="A31" s="15">
        <v>9</v>
      </c>
      <c r="B31" s="29" t="s">
        <v>246</v>
      </c>
      <c r="C31" s="413"/>
      <c r="D31" s="30"/>
      <c r="E31" s="413"/>
      <c r="F31" s="30"/>
      <c r="G31" s="170">
        <f>SUM(G32:G32)</f>
        <v>4.9305555555555491E-2</v>
      </c>
      <c r="H31" s="358">
        <f>SUM(H32:H32)+QUOTIENT(SUM(I32:I32),60)</f>
        <v>0</v>
      </c>
      <c r="I31" s="358">
        <f>MOD(SUM(I32:I32),60)</f>
        <v>0</v>
      </c>
      <c r="J31" s="3"/>
      <c r="K31" s="3"/>
      <c r="L31" s="3"/>
      <c r="M31" s="3"/>
      <c r="N31" s="19"/>
      <c r="O31" s="7"/>
      <c r="P31" s="3"/>
      <c r="Q31" s="61">
        <v>37.915999999999997</v>
      </c>
      <c r="R31" s="3">
        <v>8760</v>
      </c>
      <c r="S31" s="25">
        <f>(R31-H31-I31/60)/R31</f>
        <v>1</v>
      </c>
      <c r="T31" s="24">
        <f>(H31+I31/60)*Q31*2</f>
        <v>0</v>
      </c>
      <c r="U31" s="26">
        <f>Q31*R31*2</f>
        <v>664288.31999999995</v>
      </c>
    </row>
    <row r="32" spans="1:21" ht="140.25" x14ac:dyDescent="0.2">
      <c r="A32" s="15"/>
      <c r="B32" s="29"/>
      <c r="C32" s="205" t="s">
        <v>881</v>
      </c>
      <c r="D32" s="206">
        <v>0.72569444444444453</v>
      </c>
      <c r="E32" s="205" t="s">
        <v>881</v>
      </c>
      <c r="F32" s="206">
        <v>0.77500000000000002</v>
      </c>
      <c r="G32" s="376">
        <v>4.9305555555555491E-2</v>
      </c>
      <c r="H32" s="358">
        <v>0</v>
      </c>
      <c r="I32" s="358">
        <v>0</v>
      </c>
      <c r="J32" s="3"/>
      <c r="K32" s="3"/>
      <c r="L32" s="3"/>
      <c r="M32" s="3"/>
      <c r="N32" s="19"/>
      <c r="O32" s="2" t="s">
        <v>1185</v>
      </c>
      <c r="P32" s="3"/>
      <c r="Q32" s="61"/>
      <c r="R32" s="3"/>
      <c r="S32" s="25"/>
      <c r="T32" s="24"/>
      <c r="U32" s="26"/>
    </row>
    <row r="33" spans="1:21" x14ac:dyDescent="0.2">
      <c r="A33" s="15">
        <v>10</v>
      </c>
      <c r="B33" s="29" t="s">
        <v>247</v>
      </c>
      <c r="C33" s="413"/>
      <c r="D33" s="30"/>
      <c r="E33" s="413"/>
      <c r="F33" s="30"/>
      <c r="G33" s="170">
        <f>SUM(G34:G34)</f>
        <v>0</v>
      </c>
      <c r="H33" s="358">
        <f>SUM(H34:H34)+QUOTIENT(SUM(I34:I34),60)</f>
        <v>0</v>
      </c>
      <c r="I33" s="358">
        <f>MOD(SUM(I34:I34),60)</f>
        <v>0</v>
      </c>
      <c r="J33" s="3"/>
      <c r="K33" s="3"/>
      <c r="L33" s="3"/>
      <c r="M33" s="3"/>
      <c r="N33" s="19"/>
      <c r="O33" s="7"/>
      <c r="P33" s="3"/>
      <c r="Q33" s="61">
        <v>37.915999999999997</v>
      </c>
      <c r="R33" s="3">
        <v>8760</v>
      </c>
      <c r="S33" s="25">
        <f>(R33-H33-I33/60)/R33</f>
        <v>1</v>
      </c>
      <c r="T33" s="24">
        <f>(H33+I33/60)*Q33*2</f>
        <v>0</v>
      </c>
      <c r="U33" s="26">
        <f>Q33*R33*2</f>
        <v>664288.31999999995</v>
      </c>
    </row>
    <row r="34" spans="1:21" x14ac:dyDescent="0.2">
      <c r="A34" s="15"/>
      <c r="B34" s="29"/>
      <c r="C34" s="416"/>
      <c r="D34" s="364"/>
      <c r="E34" s="416"/>
      <c r="F34" s="363"/>
      <c r="G34" s="364"/>
      <c r="H34" s="358"/>
      <c r="I34" s="358"/>
      <c r="J34" s="3"/>
      <c r="K34" s="3"/>
      <c r="L34" s="3"/>
      <c r="M34" s="3"/>
      <c r="N34" s="19"/>
      <c r="O34" s="4"/>
      <c r="P34" s="3"/>
      <c r="Q34" s="24"/>
      <c r="R34" s="3"/>
      <c r="S34" s="25"/>
      <c r="T34" s="24"/>
      <c r="U34" s="26"/>
    </row>
    <row r="35" spans="1:21" x14ac:dyDescent="0.2">
      <c r="A35" s="15">
        <v>11</v>
      </c>
      <c r="B35" s="29" t="s">
        <v>243</v>
      </c>
      <c r="C35" s="413"/>
      <c r="D35" s="30"/>
      <c r="E35" s="413"/>
      <c r="F35" s="30"/>
      <c r="G35" s="170">
        <f>SUM(G36:G36)</f>
        <v>0</v>
      </c>
      <c r="H35" s="358">
        <f>SUM(H36:H36)+QUOTIENT(SUM(I36:I36),60)</f>
        <v>0</v>
      </c>
      <c r="I35" s="358">
        <f>MOD(SUM(I36:I36),60)</f>
        <v>0</v>
      </c>
      <c r="J35" s="3"/>
      <c r="K35" s="3"/>
      <c r="L35" s="3"/>
      <c r="M35" s="3"/>
      <c r="N35" s="19"/>
      <c r="O35" s="7"/>
      <c r="P35" s="3"/>
      <c r="Q35" s="24">
        <v>241.5</v>
      </c>
      <c r="R35" s="3">
        <v>8760</v>
      </c>
      <c r="S35" s="25">
        <f>(R35-H35-I35/60)/R35</f>
        <v>1</v>
      </c>
      <c r="T35" s="24">
        <f>(H35+I35/60)*Q35*2</f>
        <v>0</v>
      </c>
      <c r="U35" s="26">
        <f>Q35*R35*2</f>
        <v>4231080</v>
      </c>
    </row>
    <row r="36" spans="1:21" x14ac:dyDescent="0.2">
      <c r="A36" s="15"/>
      <c r="B36" s="29"/>
      <c r="C36" s="413"/>
      <c r="D36" s="30"/>
      <c r="E36" s="413"/>
      <c r="F36" s="30"/>
      <c r="G36" s="170"/>
      <c r="H36" s="358"/>
      <c r="I36" s="358"/>
      <c r="J36" s="3"/>
      <c r="K36" s="3"/>
      <c r="L36" s="3"/>
      <c r="M36" s="3"/>
      <c r="N36" s="19"/>
      <c r="O36" s="7"/>
      <c r="P36" s="3"/>
      <c r="Q36" s="24"/>
      <c r="R36" s="3"/>
      <c r="S36" s="25"/>
      <c r="T36" s="24"/>
      <c r="U36" s="26"/>
    </row>
    <row r="37" spans="1:21" x14ac:dyDescent="0.2">
      <c r="A37" s="15"/>
      <c r="B37" s="29"/>
      <c r="C37" s="413"/>
      <c r="D37" s="30"/>
      <c r="E37" s="413"/>
      <c r="F37" s="30"/>
      <c r="G37" s="170"/>
      <c r="H37" s="358"/>
      <c r="I37" s="358"/>
      <c r="J37" s="3"/>
      <c r="K37" s="3"/>
      <c r="L37" s="3"/>
      <c r="M37" s="3"/>
      <c r="N37" s="19"/>
      <c r="O37" s="7"/>
      <c r="P37" s="3"/>
      <c r="Q37" s="47">
        <f>SUM(Q8:Q35)</f>
        <v>1081.9349999999999</v>
      </c>
      <c r="R37" s="3"/>
      <c r="S37" s="25"/>
      <c r="T37" s="24"/>
      <c r="U37" s="26"/>
    </row>
    <row r="38" spans="1:21" x14ac:dyDescent="0.2">
      <c r="A38" s="15"/>
      <c r="B38" s="13" t="s">
        <v>248</v>
      </c>
      <c r="C38" s="413"/>
      <c r="D38" s="30"/>
      <c r="E38" s="413"/>
      <c r="F38" s="30"/>
      <c r="G38" s="63"/>
      <c r="H38" s="358"/>
      <c r="I38" s="358"/>
      <c r="J38" s="3"/>
      <c r="K38" s="3"/>
      <c r="L38" s="3"/>
      <c r="M38" s="3"/>
      <c r="N38" s="19"/>
      <c r="O38" s="7"/>
      <c r="P38" s="3"/>
      <c r="Q38" s="24"/>
      <c r="R38" s="3"/>
      <c r="S38" s="25"/>
      <c r="T38" s="24"/>
      <c r="U38" s="26"/>
    </row>
    <row r="39" spans="1:21" x14ac:dyDescent="0.2">
      <c r="A39" s="15"/>
      <c r="B39" s="15"/>
      <c r="C39" s="413"/>
      <c r="D39" s="30"/>
      <c r="E39" s="413"/>
      <c r="F39" s="30"/>
      <c r="G39" s="63"/>
      <c r="H39" s="358"/>
      <c r="I39" s="358"/>
      <c r="J39" s="3"/>
      <c r="K39" s="3"/>
      <c r="L39" s="3"/>
      <c r="M39" s="3"/>
      <c r="N39" s="19"/>
      <c r="O39" s="7"/>
      <c r="P39" s="3"/>
      <c r="Q39" s="24"/>
      <c r="R39" s="3"/>
      <c r="S39" s="25"/>
      <c r="T39" s="24"/>
      <c r="U39" s="26"/>
    </row>
    <row r="40" spans="1:21" x14ac:dyDescent="0.2">
      <c r="A40" s="15">
        <v>12</v>
      </c>
      <c r="B40" s="29" t="s">
        <v>433</v>
      </c>
      <c r="C40" s="413"/>
      <c r="D40" s="30"/>
      <c r="E40" s="413"/>
      <c r="F40" s="30"/>
      <c r="G40" s="170">
        <f>SUM(G41:G41)</f>
        <v>0</v>
      </c>
      <c r="H40" s="358">
        <f>QUOTIENT(SUM(I41:I41),60)+SUM(H41:H41)</f>
        <v>0</v>
      </c>
      <c r="I40" s="358">
        <f>MOD(SUM(I41:I41),60)</f>
        <v>0</v>
      </c>
      <c r="J40" s="3"/>
      <c r="K40" s="3"/>
      <c r="L40" s="3"/>
      <c r="M40" s="3"/>
      <c r="N40" s="19"/>
      <c r="O40" s="7"/>
      <c r="P40" s="3"/>
      <c r="Q40" s="24">
        <v>25.2</v>
      </c>
      <c r="R40" s="3">
        <v>8760</v>
      </c>
      <c r="S40" s="25">
        <f>(R40-H40-I40/60)/R40</f>
        <v>1</v>
      </c>
      <c r="T40" s="24">
        <f>(H40+I40/60)*Q40</f>
        <v>0</v>
      </c>
      <c r="U40" s="26">
        <f>Q40*R40</f>
        <v>220752</v>
      </c>
    </row>
    <row r="41" spans="1:21" ht="15" x14ac:dyDescent="0.2">
      <c r="A41" s="15"/>
      <c r="B41" s="29"/>
      <c r="C41" s="417"/>
      <c r="D41" s="363"/>
      <c r="E41" s="417"/>
      <c r="F41" s="363"/>
      <c r="G41" s="364"/>
      <c r="H41" s="15"/>
      <c r="I41" s="15"/>
      <c r="J41" s="3"/>
      <c r="K41" s="3"/>
      <c r="L41" s="3"/>
      <c r="M41" s="3"/>
      <c r="N41" s="19"/>
      <c r="O41" s="118"/>
      <c r="P41" s="3"/>
      <c r="Q41" s="24"/>
      <c r="R41" s="3"/>
      <c r="S41" s="25"/>
      <c r="T41" s="24"/>
      <c r="U41" s="26"/>
    </row>
    <row r="42" spans="1:21" x14ac:dyDescent="0.2">
      <c r="A42" s="15">
        <v>13</v>
      </c>
      <c r="B42" s="29" t="s">
        <v>434</v>
      </c>
      <c r="C42" s="413"/>
      <c r="D42" s="30"/>
      <c r="E42" s="413"/>
      <c r="F42" s="30"/>
      <c r="G42" s="170">
        <f>SUM(G43:G43)</f>
        <v>0</v>
      </c>
      <c r="H42" s="358">
        <f>QUOTIENT(SUM(I43:I43),60)+SUM(H43:H43)</f>
        <v>0</v>
      </c>
      <c r="I42" s="358">
        <f>MOD(SUM(I43:I43),60)</f>
        <v>0</v>
      </c>
      <c r="J42" s="119"/>
      <c r="K42" s="119"/>
      <c r="L42" s="119"/>
      <c r="M42" s="119"/>
      <c r="N42" s="19"/>
      <c r="O42" s="7"/>
      <c r="P42" s="119"/>
      <c r="Q42" s="24">
        <v>47.4</v>
      </c>
      <c r="R42" s="119">
        <v>8760</v>
      </c>
      <c r="S42" s="25">
        <f>(R42-H42-I42/60)/R42</f>
        <v>1</v>
      </c>
      <c r="T42" s="24">
        <f>(H42+I42/60)*Q42</f>
        <v>0</v>
      </c>
      <c r="U42" s="26">
        <f>Q42*R42</f>
        <v>415224</v>
      </c>
    </row>
    <row r="43" spans="1:21" ht="15" x14ac:dyDescent="0.2">
      <c r="A43" s="15"/>
      <c r="B43" s="29"/>
      <c r="C43" s="417"/>
      <c r="D43" s="363"/>
      <c r="E43" s="417"/>
      <c r="F43" s="363"/>
      <c r="G43" s="364"/>
      <c r="H43" s="15"/>
      <c r="I43" s="15"/>
      <c r="J43" s="119"/>
      <c r="K43" s="119"/>
      <c r="L43" s="119"/>
      <c r="M43" s="119"/>
      <c r="N43" s="19"/>
      <c r="O43" s="118"/>
      <c r="P43" s="119"/>
      <c r="Q43" s="24"/>
      <c r="R43" s="119"/>
      <c r="S43" s="25"/>
      <c r="T43" s="24"/>
      <c r="U43" s="26"/>
    </row>
    <row r="44" spans="1:21" x14ac:dyDescent="0.2">
      <c r="A44" s="15">
        <v>14</v>
      </c>
      <c r="B44" s="29" t="s">
        <v>435</v>
      </c>
      <c r="C44" s="413"/>
      <c r="D44" s="30"/>
      <c r="E44" s="413"/>
      <c r="F44" s="30"/>
      <c r="G44" s="170">
        <f>SUM(G45:G46)</f>
        <v>0</v>
      </c>
      <c r="H44" s="358">
        <f>QUOTIENT(SUM(I45:I46),60)+SUM(H45:H46)</f>
        <v>0</v>
      </c>
      <c r="I44" s="358">
        <f>MOD(SUM(I45:I46),60)</f>
        <v>0</v>
      </c>
      <c r="J44" s="3"/>
      <c r="K44" s="3"/>
      <c r="L44" s="3"/>
      <c r="M44" s="3"/>
      <c r="N44" s="19"/>
      <c r="O44" s="7"/>
      <c r="P44" s="3"/>
      <c r="Q44" s="24">
        <v>25.2</v>
      </c>
      <c r="R44" s="3">
        <v>8760</v>
      </c>
      <c r="S44" s="25">
        <f>(R44-H44-I44/60)/R44</f>
        <v>1</v>
      </c>
      <c r="T44" s="24">
        <f>(H44+I44/60)*Q44</f>
        <v>0</v>
      </c>
      <c r="U44" s="26">
        <f>Q44*R44</f>
        <v>220752</v>
      </c>
    </row>
    <row r="45" spans="1:21" x14ac:dyDescent="0.2">
      <c r="A45" s="15"/>
      <c r="B45" s="29"/>
      <c r="C45" s="364"/>
      <c r="D45" s="363"/>
      <c r="E45" s="364"/>
      <c r="F45" s="363"/>
      <c r="G45" s="364"/>
      <c r="H45" s="15"/>
      <c r="I45" s="15"/>
      <c r="J45" s="3"/>
      <c r="K45" s="3"/>
      <c r="L45" s="3"/>
      <c r="M45" s="3"/>
      <c r="N45" s="19"/>
      <c r="O45" s="4"/>
      <c r="P45" s="3"/>
      <c r="Q45" s="24"/>
      <c r="R45" s="3"/>
      <c r="S45" s="25"/>
      <c r="T45" s="24"/>
      <c r="U45" s="26"/>
    </row>
    <row r="46" spans="1:21" x14ac:dyDescent="0.2">
      <c r="A46" s="15"/>
      <c r="B46" s="29"/>
      <c r="C46" s="416"/>
      <c r="D46" s="363"/>
      <c r="E46" s="416"/>
      <c r="F46" s="503"/>
      <c r="G46" s="514"/>
      <c r="H46" s="15"/>
      <c r="I46" s="15"/>
      <c r="J46" s="3"/>
      <c r="K46" s="3"/>
      <c r="L46" s="3"/>
      <c r="M46" s="3"/>
      <c r="N46" s="19"/>
      <c r="O46" s="2"/>
      <c r="P46" s="3"/>
      <c r="Q46" s="24"/>
      <c r="R46" s="3"/>
      <c r="S46" s="25"/>
      <c r="T46" s="24"/>
      <c r="U46" s="26"/>
    </row>
    <row r="47" spans="1:21" x14ac:dyDescent="0.2">
      <c r="A47" s="15">
        <v>15</v>
      </c>
      <c r="B47" s="29" t="s">
        <v>436</v>
      </c>
      <c r="C47" s="413"/>
      <c r="D47" s="30"/>
      <c r="E47" s="413"/>
      <c r="F47" s="30"/>
      <c r="G47" s="170">
        <f>SUM(G48:G49)</f>
        <v>0</v>
      </c>
      <c r="H47" s="358">
        <f>QUOTIENT(SUM(I48:I49),60)+SUM(H48:H49)</f>
        <v>0</v>
      </c>
      <c r="I47" s="358">
        <f>MOD(SUM(I48:I49),60)</f>
        <v>0</v>
      </c>
      <c r="J47" s="119"/>
      <c r="K47" s="119"/>
      <c r="L47" s="119"/>
      <c r="M47" s="119"/>
      <c r="N47" s="19"/>
      <c r="O47" s="7"/>
      <c r="P47" s="119"/>
      <c r="Q47" s="24">
        <v>47.4</v>
      </c>
      <c r="R47" s="119">
        <v>8760</v>
      </c>
      <c r="S47" s="25">
        <f>(R47-H47-I47/60)/R47</f>
        <v>1</v>
      </c>
      <c r="T47" s="24">
        <f>(H47+I47/60)*Q47</f>
        <v>0</v>
      </c>
      <c r="U47" s="26">
        <f>Q47*R47</f>
        <v>415224</v>
      </c>
    </row>
    <row r="48" spans="1:21" x14ac:dyDescent="0.2">
      <c r="A48" s="15"/>
      <c r="B48" s="29"/>
      <c r="C48" s="364"/>
      <c r="D48" s="363"/>
      <c r="E48" s="364"/>
      <c r="F48" s="363"/>
      <c r="G48" s="364"/>
      <c r="H48" s="15"/>
      <c r="I48" s="15"/>
      <c r="J48" s="119"/>
      <c r="K48" s="119"/>
      <c r="L48" s="119"/>
      <c r="M48" s="119"/>
      <c r="N48" s="19"/>
      <c r="O48" s="4"/>
      <c r="P48" s="119"/>
      <c r="Q48" s="24"/>
      <c r="R48" s="119"/>
      <c r="S48" s="25"/>
      <c r="T48" s="24"/>
      <c r="U48" s="26"/>
    </row>
    <row r="49" spans="1:21" x14ac:dyDescent="0.2">
      <c r="A49" s="15"/>
      <c r="B49" s="29"/>
      <c r="C49" s="416"/>
      <c r="D49" s="363"/>
      <c r="E49" s="416"/>
      <c r="F49" s="503"/>
      <c r="G49" s="514"/>
      <c r="H49" s="15"/>
      <c r="I49" s="15"/>
      <c r="J49" s="119"/>
      <c r="K49" s="119"/>
      <c r="L49" s="119"/>
      <c r="M49" s="119"/>
      <c r="N49" s="19"/>
      <c r="O49" s="2"/>
      <c r="P49" s="119"/>
      <c r="Q49" s="24"/>
      <c r="R49" s="119"/>
      <c r="S49" s="25"/>
      <c r="T49" s="24"/>
      <c r="U49" s="26"/>
    </row>
    <row r="50" spans="1:21" x14ac:dyDescent="0.2">
      <c r="A50" s="15">
        <v>16</v>
      </c>
      <c r="B50" s="29" t="s">
        <v>302</v>
      </c>
      <c r="C50" s="413"/>
      <c r="D50" s="30"/>
      <c r="E50" s="413"/>
      <c r="F50" s="30"/>
      <c r="G50" s="170">
        <f>SUM(G51:G51)</f>
        <v>0</v>
      </c>
      <c r="H50" s="358">
        <f>SUM(H51:H51)+QUOTIENT(SUM(I51:I51),60)</f>
        <v>0</v>
      </c>
      <c r="I50" s="358">
        <f>MOD(SUM(I51:I51),60)</f>
        <v>0</v>
      </c>
      <c r="J50" s="3"/>
      <c r="K50" s="3"/>
      <c r="L50" s="3"/>
      <c r="M50" s="3"/>
      <c r="N50" s="19"/>
      <c r="O50" s="7"/>
      <c r="P50" s="3"/>
      <c r="Q50" s="24">
        <v>67.95</v>
      </c>
      <c r="R50" s="3">
        <v>8760</v>
      </c>
      <c r="S50" s="25">
        <f>(R50-H50-I50/60)/R50</f>
        <v>1</v>
      </c>
      <c r="T50" s="24">
        <f>(H50+I50/60)*Q50</f>
        <v>0</v>
      </c>
      <c r="U50" s="26">
        <f>Q50*R50</f>
        <v>595242</v>
      </c>
    </row>
    <row r="51" spans="1:21" ht="15" x14ac:dyDescent="0.2">
      <c r="A51" s="15"/>
      <c r="B51" s="29"/>
      <c r="C51" s="418"/>
      <c r="D51" s="377"/>
      <c r="E51" s="418"/>
      <c r="F51" s="377"/>
      <c r="G51" s="377"/>
      <c r="H51" s="15"/>
      <c r="I51" s="15"/>
      <c r="J51" s="3"/>
      <c r="K51" s="3"/>
      <c r="L51" s="3"/>
      <c r="M51" s="3"/>
      <c r="N51" s="19"/>
      <c r="O51" s="129"/>
      <c r="P51" s="3"/>
      <c r="Q51" s="24"/>
      <c r="R51" s="3"/>
      <c r="S51" s="25"/>
      <c r="T51" s="24"/>
      <c r="U51" s="26"/>
    </row>
    <row r="52" spans="1:21" ht="38.25" x14ac:dyDescent="0.2">
      <c r="A52" s="15">
        <v>17</v>
      </c>
      <c r="B52" s="29" t="s">
        <v>249</v>
      </c>
      <c r="C52" s="413"/>
      <c r="D52" s="30"/>
      <c r="E52" s="413"/>
      <c r="F52" s="30"/>
      <c r="G52" s="170">
        <f>SUM(G53:G54)</f>
        <v>2.7083333333333348E-2</v>
      </c>
      <c r="H52" s="358">
        <f>SUM(H53:H54)+QUOTIENT(SUM(I53:I54),60)</f>
        <v>5</v>
      </c>
      <c r="I52" s="358">
        <f>MOD(SUM(I53:I54),60)</f>
        <v>52</v>
      </c>
      <c r="J52" s="3"/>
      <c r="K52" s="3"/>
      <c r="L52" s="3"/>
      <c r="M52" s="3"/>
      <c r="N52" s="19"/>
      <c r="O52" s="23" t="s">
        <v>429</v>
      </c>
      <c r="P52" s="3"/>
      <c r="Q52" s="24">
        <v>92.072000000000003</v>
      </c>
      <c r="R52" s="3">
        <v>8760</v>
      </c>
      <c r="S52" s="25">
        <f>(R52-H52-I52/60)/R52</f>
        <v>0.99933028919330291</v>
      </c>
      <c r="T52" s="24">
        <f>(H52+I52/60)*Q52</f>
        <v>540.15573333333339</v>
      </c>
      <c r="U52" s="26">
        <f>Q52*R52</f>
        <v>806550.72</v>
      </c>
    </row>
    <row r="53" spans="1:21" ht="45" x14ac:dyDescent="0.2">
      <c r="A53" s="15"/>
      <c r="B53" s="29"/>
      <c r="C53" s="201" t="s">
        <v>510</v>
      </c>
      <c r="D53" s="202">
        <v>0.68680555555555556</v>
      </c>
      <c r="E53" s="201" t="s">
        <v>510</v>
      </c>
      <c r="F53" s="203">
        <v>0.71388888888888891</v>
      </c>
      <c r="G53" s="202">
        <f>F53-D53</f>
        <v>2.7083333333333348E-2</v>
      </c>
      <c r="H53" s="358">
        <v>1</v>
      </c>
      <c r="I53" s="358">
        <v>18</v>
      </c>
      <c r="J53" s="144"/>
      <c r="K53" s="144"/>
      <c r="L53" s="144"/>
      <c r="M53" s="144"/>
      <c r="N53" s="19"/>
      <c r="O53" s="148" t="s">
        <v>512</v>
      </c>
      <c r="P53" s="144"/>
      <c r="Q53" s="24"/>
      <c r="R53" s="144"/>
      <c r="S53" s="25"/>
      <c r="T53" s="24"/>
      <c r="U53" s="26"/>
    </row>
    <row r="54" spans="1:21" ht="105" x14ac:dyDescent="0.2">
      <c r="A54" s="15"/>
      <c r="B54" s="29"/>
      <c r="C54" s="419" t="s">
        <v>894</v>
      </c>
      <c r="D54" s="376">
        <v>0.27638888888888885</v>
      </c>
      <c r="E54" s="419" t="s">
        <v>918</v>
      </c>
      <c r="F54" s="392">
        <v>0.84444444444444444</v>
      </c>
      <c r="G54" s="532" t="s">
        <v>1172</v>
      </c>
      <c r="H54" s="358">
        <v>4</v>
      </c>
      <c r="I54" s="358">
        <v>34</v>
      </c>
      <c r="J54" s="144"/>
      <c r="K54" s="144"/>
      <c r="L54" s="144"/>
      <c r="M54" s="144"/>
      <c r="N54" s="19"/>
      <c r="O54" s="287" t="s">
        <v>919</v>
      </c>
      <c r="P54" s="144"/>
      <c r="Q54" s="24"/>
      <c r="R54" s="144"/>
      <c r="S54" s="25"/>
      <c r="T54" s="24"/>
      <c r="U54" s="26"/>
    </row>
    <row r="55" spans="1:21" ht="38.25" x14ac:dyDescent="0.2">
      <c r="A55" s="15">
        <v>18</v>
      </c>
      <c r="B55" s="29" t="s">
        <v>250</v>
      </c>
      <c r="C55" s="413"/>
      <c r="D55" s="30"/>
      <c r="E55" s="413"/>
      <c r="F55" s="30"/>
      <c r="G55" s="170">
        <f>SUM(G56:G59)</f>
        <v>0.13402777777777786</v>
      </c>
      <c r="H55" s="358">
        <f>SUM(H56:H59)+QUOTIENT(SUM(I56:I59),60)</f>
        <v>2</v>
      </c>
      <c r="I55" s="358">
        <f>MOD(SUM(I56:I59),60)</f>
        <v>56</v>
      </c>
      <c r="J55" s="3"/>
      <c r="K55" s="3"/>
      <c r="L55" s="3"/>
      <c r="M55" s="3"/>
      <c r="N55" s="19"/>
      <c r="O55" s="23" t="s">
        <v>429</v>
      </c>
      <c r="P55" s="3"/>
      <c r="Q55" s="24">
        <v>92.072000000000003</v>
      </c>
      <c r="R55" s="3">
        <v>8760</v>
      </c>
      <c r="S55" s="25">
        <f>(R55-H55-I55/60)/R55</f>
        <v>0.99966514459665157</v>
      </c>
      <c r="T55" s="24">
        <f>(H55+I55/60)*Q55</f>
        <v>270.07786666666669</v>
      </c>
      <c r="U55" s="26">
        <f>Q55*R55</f>
        <v>806550.72</v>
      </c>
    </row>
    <row r="56" spans="1:21" s="39" customFormat="1" ht="30" x14ac:dyDescent="0.2">
      <c r="A56" s="299"/>
      <c r="B56" s="45"/>
      <c r="C56" s="201" t="s">
        <v>510</v>
      </c>
      <c r="D56" s="202">
        <v>0.6875</v>
      </c>
      <c r="E56" s="201" t="s">
        <v>510</v>
      </c>
      <c r="F56" s="203">
        <v>0.73958333333333337</v>
      </c>
      <c r="G56" s="202">
        <f>F56-D56</f>
        <v>5.208333333333337E-2</v>
      </c>
      <c r="H56" s="15">
        <v>1</v>
      </c>
      <c r="I56" s="15">
        <v>18</v>
      </c>
      <c r="J56" s="144"/>
      <c r="K56" s="144"/>
      <c r="L56" s="144"/>
      <c r="M56" s="144"/>
      <c r="N56" s="20"/>
      <c r="O56" s="148" t="s">
        <v>513</v>
      </c>
      <c r="P56" s="298"/>
      <c r="Q56" s="47"/>
      <c r="R56" s="298"/>
      <c r="S56" s="48"/>
      <c r="T56" s="47"/>
      <c r="U56" s="49"/>
    </row>
    <row r="57" spans="1:21" s="39" customFormat="1" ht="45" x14ac:dyDescent="0.2">
      <c r="A57" s="299"/>
      <c r="B57" s="45"/>
      <c r="C57" s="419" t="s">
        <v>894</v>
      </c>
      <c r="D57" s="376">
        <v>0.27638888888888885</v>
      </c>
      <c r="E57" s="419" t="s">
        <v>894</v>
      </c>
      <c r="F57" s="376">
        <v>0.3444444444444445</v>
      </c>
      <c r="G57" s="376">
        <v>6.8055555555555647E-2</v>
      </c>
      <c r="H57" s="15">
        <v>1</v>
      </c>
      <c r="I57" s="15">
        <v>38</v>
      </c>
      <c r="J57" s="144"/>
      <c r="K57" s="144"/>
      <c r="L57" s="144"/>
      <c r="M57" s="144"/>
      <c r="N57" s="20"/>
      <c r="O57" s="287" t="s">
        <v>920</v>
      </c>
      <c r="P57" s="298"/>
      <c r="Q57" s="47"/>
      <c r="R57" s="298"/>
      <c r="S57" s="48"/>
      <c r="T57" s="47"/>
      <c r="U57" s="49"/>
    </row>
    <row r="58" spans="1:21" s="39" customFormat="1" ht="105" x14ac:dyDescent="0.2">
      <c r="A58" s="299"/>
      <c r="B58" s="45"/>
      <c r="C58" s="420" t="s">
        <v>930</v>
      </c>
      <c r="D58" s="376">
        <v>0.52083333333333337</v>
      </c>
      <c r="E58" s="420" t="s">
        <v>930</v>
      </c>
      <c r="F58" s="376">
        <v>0.53472222222222221</v>
      </c>
      <c r="G58" s="376">
        <v>1.388888888888884E-2</v>
      </c>
      <c r="H58" s="15"/>
      <c r="I58" s="15"/>
      <c r="J58" s="144">
        <v>0</v>
      </c>
      <c r="K58" s="144">
        <v>20</v>
      </c>
      <c r="L58" s="144"/>
      <c r="M58" s="144"/>
      <c r="N58" s="20"/>
      <c r="O58" s="148" t="s">
        <v>933</v>
      </c>
      <c r="P58" s="298"/>
      <c r="Q58" s="47"/>
      <c r="R58" s="298"/>
      <c r="S58" s="48"/>
      <c r="T58" s="47"/>
      <c r="U58" s="49"/>
    </row>
    <row r="59" spans="1:21" s="39" customFormat="1" x14ac:dyDescent="0.2">
      <c r="A59" s="326"/>
      <c r="B59" s="29"/>
      <c r="C59" s="415"/>
      <c r="D59" s="363"/>
      <c r="E59" s="415"/>
      <c r="F59" s="364"/>
      <c r="G59" s="364"/>
      <c r="H59" s="15"/>
      <c r="I59" s="15"/>
      <c r="J59" s="144"/>
      <c r="K59" s="144"/>
      <c r="L59" s="144"/>
      <c r="M59" s="144"/>
      <c r="N59" s="20"/>
      <c r="O59" s="9"/>
      <c r="P59" s="328"/>
      <c r="Q59" s="47"/>
      <c r="R59" s="328"/>
      <c r="S59" s="48"/>
      <c r="T59" s="47"/>
      <c r="U59" s="49"/>
    </row>
    <row r="60" spans="1:21" ht="38.25" x14ac:dyDescent="0.2">
      <c r="A60" s="15">
        <v>19</v>
      </c>
      <c r="B60" s="29" t="s">
        <v>251</v>
      </c>
      <c r="C60" s="413"/>
      <c r="D60" s="30"/>
      <c r="E60" s="413"/>
      <c r="F60" s="30"/>
      <c r="G60" s="170">
        <f>SUM(G61:G64)</f>
        <v>0.3486111111111112</v>
      </c>
      <c r="H60" s="358">
        <f>SUM(H61:H64)+QUOTIENT(SUM(I61:I64),60)</f>
        <v>3</v>
      </c>
      <c r="I60" s="358">
        <f>MOD(SUM(I61:I64),60)</f>
        <v>20</v>
      </c>
      <c r="J60" s="3"/>
      <c r="K60" s="3"/>
      <c r="L60" s="3"/>
      <c r="M60" s="3"/>
      <c r="N60" s="19"/>
      <c r="O60" s="23" t="s">
        <v>429</v>
      </c>
      <c r="P60" s="3"/>
      <c r="Q60" s="24">
        <v>93.46</v>
      </c>
      <c r="R60" s="3">
        <v>8760</v>
      </c>
      <c r="S60" s="25">
        <f>(R60-H60-I60/60)/R60</f>
        <v>0.99961948249619481</v>
      </c>
      <c r="T60" s="24">
        <f>(H60+I60/60)*Q60</f>
        <v>311.5333333333333</v>
      </c>
      <c r="U60" s="26">
        <f>Q60*R60</f>
        <v>818709.6</v>
      </c>
    </row>
    <row r="61" spans="1:21" ht="15" x14ac:dyDescent="0.2">
      <c r="A61" s="15"/>
      <c r="B61" s="29"/>
      <c r="C61" s="201" t="s">
        <v>510</v>
      </c>
      <c r="D61" s="202">
        <v>0.6875</v>
      </c>
      <c r="E61" s="201" t="s">
        <v>510</v>
      </c>
      <c r="F61" s="203">
        <v>0.71527777777777779</v>
      </c>
      <c r="G61" s="202">
        <f>F61-D61</f>
        <v>2.777777777777779E-2</v>
      </c>
      <c r="H61" s="15">
        <v>1</v>
      </c>
      <c r="I61" s="15">
        <v>18</v>
      </c>
      <c r="J61" s="3"/>
      <c r="K61" s="3"/>
      <c r="L61" s="3"/>
      <c r="M61" s="3"/>
      <c r="N61" s="19"/>
      <c r="O61" s="2"/>
      <c r="P61" s="3"/>
      <c r="Q61" s="24"/>
      <c r="R61" s="3"/>
      <c r="S61" s="25"/>
      <c r="T61" s="24"/>
      <c r="U61" s="26"/>
    </row>
    <row r="62" spans="1:21" ht="45" x14ac:dyDescent="0.2">
      <c r="A62" s="15"/>
      <c r="B62" s="29"/>
      <c r="C62" s="419" t="s">
        <v>894</v>
      </c>
      <c r="D62" s="376">
        <v>0.27638888888888885</v>
      </c>
      <c r="E62" s="419" t="s">
        <v>894</v>
      </c>
      <c r="F62" s="376">
        <v>0.3611111111111111</v>
      </c>
      <c r="G62" s="376">
        <v>8.4722222222222254E-2</v>
      </c>
      <c r="H62" s="15">
        <v>2</v>
      </c>
      <c r="I62" s="15">
        <v>2</v>
      </c>
      <c r="J62" s="144"/>
      <c r="K62" s="144"/>
      <c r="L62" s="144"/>
      <c r="M62" s="144"/>
      <c r="N62" s="19"/>
      <c r="O62" s="287" t="s">
        <v>921</v>
      </c>
      <c r="P62" s="144"/>
      <c r="Q62" s="24"/>
      <c r="R62" s="144"/>
      <c r="S62" s="25"/>
      <c r="T62" s="24"/>
      <c r="U62" s="26"/>
    </row>
    <row r="63" spans="1:21" ht="89.25" x14ac:dyDescent="0.2">
      <c r="A63" s="15"/>
      <c r="B63" s="29"/>
      <c r="C63" s="420" t="s">
        <v>930</v>
      </c>
      <c r="D63" s="376">
        <v>0.52083333333333337</v>
      </c>
      <c r="E63" s="420" t="s">
        <v>930</v>
      </c>
      <c r="F63" s="376">
        <v>0.75694444444444453</v>
      </c>
      <c r="G63" s="376">
        <v>0.23611111111111116</v>
      </c>
      <c r="H63" s="15"/>
      <c r="I63" s="15"/>
      <c r="J63" s="144">
        <v>5</v>
      </c>
      <c r="K63" s="144">
        <v>40</v>
      </c>
      <c r="L63" s="144"/>
      <c r="M63" s="144"/>
      <c r="N63" s="19"/>
      <c r="O63" s="2" t="s">
        <v>933</v>
      </c>
      <c r="P63" s="144"/>
      <c r="Q63" s="24"/>
      <c r="R63" s="144"/>
      <c r="S63" s="25"/>
      <c r="T63" s="24"/>
      <c r="U63" s="26"/>
    </row>
    <row r="64" spans="1:21" s="39" customFormat="1" x14ac:dyDescent="0.2">
      <c r="A64" s="326"/>
      <c r="B64" s="29"/>
      <c r="C64" s="415"/>
      <c r="D64" s="363"/>
      <c r="E64" s="415"/>
      <c r="F64" s="364"/>
      <c r="G64" s="364"/>
      <c r="H64" s="15"/>
      <c r="I64" s="15"/>
      <c r="J64" s="144"/>
      <c r="K64" s="144"/>
      <c r="L64" s="144"/>
      <c r="M64" s="144"/>
      <c r="N64" s="20"/>
      <c r="O64" s="9"/>
      <c r="P64" s="328"/>
      <c r="Q64" s="47"/>
      <c r="R64" s="328"/>
      <c r="S64" s="48"/>
      <c r="T64" s="47"/>
      <c r="U64" s="49"/>
    </row>
    <row r="65" spans="1:21" ht="15" x14ac:dyDescent="0.2">
      <c r="A65" s="15">
        <v>20</v>
      </c>
      <c r="B65" s="29" t="s">
        <v>401</v>
      </c>
      <c r="C65" s="413"/>
      <c r="D65" s="30"/>
      <c r="E65" s="413"/>
      <c r="F65" s="30"/>
      <c r="G65" s="170">
        <f>SUM(G66:G66)</f>
        <v>0</v>
      </c>
      <c r="H65" s="358">
        <f>SUM(H66:H66)+QUOTIENT(SUM(I66:I66),60)</f>
        <v>0</v>
      </c>
      <c r="I65" s="358">
        <f>MOD(SUM(I66:I66),60)</f>
        <v>0</v>
      </c>
      <c r="J65" s="3"/>
      <c r="K65" s="3"/>
      <c r="L65" s="3"/>
      <c r="M65" s="3"/>
      <c r="N65" s="19"/>
      <c r="O65" s="154" t="s">
        <v>514</v>
      </c>
      <c r="P65" s="3"/>
      <c r="Q65" s="24">
        <v>22.41</v>
      </c>
      <c r="R65" s="3">
        <v>8760</v>
      </c>
      <c r="S65" s="25">
        <f>(R65-H65-I65/60)/R65</f>
        <v>1</v>
      </c>
      <c r="T65" s="24">
        <f>(H65+I65/60)*Q65</f>
        <v>0</v>
      </c>
      <c r="U65" s="26">
        <f>Q65*R65</f>
        <v>196311.6</v>
      </c>
    </row>
    <row r="66" spans="1:21" x14ac:dyDescent="0.2">
      <c r="A66" s="15"/>
      <c r="B66" s="29"/>
      <c r="C66" s="416"/>
      <c r="D66" s="363"/>
      <c r="E66" s="416"/>
      <c r="F66" s="363"/>
      <c r="G66" s="364"/>
      <c r="H66" s="15"/>
      <c r="I66" s="15"/>
      <c r="J66" s="3"/>
      <c r="K66" s="3"/>
      <c r="L66" s="3"/>
      <c r="M66" s="3"/>
      <c r="N66" s="19"/>
      <c r="O66" s="2"/>
      <c r="P66" s="3"/>
      <c r="Q66" s="24"/>
      <c r="R66" s="3"/>
      <c r="S66" s="25"/>
      <c r="T66" s="24"/>
      <c r="U66" s="26"/>
    </row>
    <row r="67" spans="1:21" x14ac:dyDescent="0.2">
      <c r="A67" s="15">
        <v>21</v>
      </c>
      <c r="B67" s="29" t="s">
        <v>286</v>
      </c>
      <c r="C67" s="413"/>
      <c r="D67" s="30"/>
      <c r="E67" s="413"/>
      <c r="F67" s="30"/>
      <c r="G67" s="170">
        <f>SUM(G68:G72)</f>
        <v>0.40555555555555545</v>
      </c>
      <c r="H67" s="358">
        <f>SUM(H68:H72)+QUOTIENT(SUM(I68:I72),60)</f>
        <v>0</v>
      </c>
      <c r="I67" s="358">
        <f>MOD(SUM(I68:I72),60)</f>
        <v>0</v>
      </c>
      <c r="J67" s="3"/>
      <c r="K67" s="3"/>
      <c r="L67" s="3"/>
      <c r="M67" s="3"/>
      <c r="N67" s="19"/>
      <c r="O67" s="7"/>
      <c r="P67" s="3"/>
      <c r="Q67" s="24">
        <v>0.2</v>
      </c>
      <c r="R67" s="3">
        <v>8760</v>
      </c>
      <c r="S67" s="25">
        <f>(R67-H67-I67/60)/R67</f>
        <v>1</v>
      </c>
      <c r="T67" s="24">
        <f>(H67+I67/60)*Q67</f>
        <v>0</v>
      </c>
      <c r="U67" s="26">
        <f>Q67*R67</f>
        <v>1752</v>
      </c>
    </row>
    <row r="68" spans="1:21" ht="15" x14ac:dyDescent="0.2">
      <c r="A68" s="15"/>
      <c r="B68" s="29"/>
      <c r="C68" s="421" t="s">
        <v>876</v>
      </c>
      <c r="D68" s="376">
        <v>0.40625</v>
      </c>
      <c r="E68" s="421" t="s">
        <v>876</v>
      </c>
      <c r="F68" s="376">
        <v>0.42430555555555555</v>
      </c>
      <c r="G68" s="376">
        <v>1.8055555555555547E-2</v>
      </c>
      <c r="H68" s="112"/>
      <c r="I68" s="112"/>
      <c r="J68" s="3">
        <v>0</v>
      </c>
      <c r="K68" s="3">
        <v>26</v>
      </c>
      <c r="L68" s="3"/>
      <c r="M68" s="3"/>
      <c r="N68" s="19"/>
      <c r="O68" s="293" t="s">
        <v>913</v>
      </c>
      <c r="P68" s="3"/>
      <c r="Q68" s="24"/>
      <c r="R68" s="3"/>
      <c r="S68" s="25"/>
      <c r="T68" s="24"/>
      <c r="U68" s="26"/>
    </row>
    <row r="69" spans="1:21" ht="15" x14ac:dyDescent="0.2">
      <c r="A69" s="15"/>
      <c r="B69" s="29"/>
      <c r="C69" s="421" t="s">
        <v>886</v>
      </c>
      <c r="D69" s="376">
        <v>0.45694444444444449</v>
      </c>
      <c r="E69" s="421" t="s">
        <v>886</v>
      </c>
      <c r="F69" s="376">
        <v>0.49791666666666667</v>
      </c>
      <c r="G69" s="376">
        <v>4.0972222222222188E-2</v>
      </c>
      <c r="H69" s="192"/>
      <c r="I69" s="192"/>
      <c r="J69" s="144">
        <v>0</v>
      </c>
      <c r="K69" s="144">
        <v>59</v>
      </c>
      <c r="L69" s="144"/>
      <c r="M69" s="144"/>
      <c r="N69" s="19"/>
      <c r="O69" s="293" t="s">
        <v>913</v>
      </c>
      <c r="P69" s="144"/>
      <c r="Q69" s="24"/>
      <c r="R69" s="144"/>
      <c r="S69" s="25"/>
      <c r="T69" s="24"/>
      <c r="U69" s="26"/>
    </row>
    <row r="70" spans="1:21" ht="15" x14ac:dyDescent="0.2">
      <c r="A70" s="15"/>
      <c r="B70" s="29"/>
      <c r="C70" s="419" t="s">
        <v>894</v>
      </c>
      <c r="D70" s="376">
        <v>0.27500000000000002</v>
      </c>
      <c r="E70" s="419" t="s">
        <v>894</v>
      </c>
      <c r="F70" s="376">
        <v>0.37013888888888885</v>
      </c>
      <c r="G70" s="376">
        <v>9.5138888888888828E-2</v>
      </c>
      <c r="H70" s="557"/>
      <c r="I70" s="557"/>
      <c r="J70" s="144">
        <v>2</v>
      </c>
      <c r="K70" s="144">
        <v>17</v>
      </c>
      <c r="L70" s="144"/>
      <c r="M70" s="144"/>
      <c r="N70" s="19"/>
      <c r="O70" s="293" t="s">
        <v>913</v>
      </c>
      <c r="P70" s="144"/>
      <c r="Q70" s="24"/>
      <c r="R70" s="144"/>
      <c r="S70" s="25"/>
      <c r="T70" s="24"/>
      <c r="U70" s="26"/>
    </row>
    <row r="71" spans="1:21" ht="105" x14ac:dyDescent="0.2">
      <c r="A71" s="15"/>
      <c r="B71" s="29"/>
      <c r="C71" s="420" t="s">
        <v>930</v>
      </c>
      <c r="D71" s="376">
        <v>0.52083333333333337</v>
      </c>
      <c r="E71" s="420" t="s">
        <v>930</v>
      </c>
      <c r="F71" s="376">
        <v>0.77222222222222225</v>
      </c>
      <c r="G71" s="376">
        <v>0.25138888888888888</v>
      </c>
      <c r="H71" s="557"/>
      <c r="I71" s="557"/>
      <c r="J71" s="144">
        <v>6</v>
      </c>
      <c r="K71" s="144">
        <v>2</v>
      </c>
      <c r="L71" s="144"/>
      <c r="M71" s="144"/>
      <c r="N71" s="19"/>
      <c r="O71" s="270" t="s">
        <v>933</v>
      </c>
      <c r="P71" s="144"/>
      <c r="Q71" s="24"/>
      <c r="R71" s="144"/>
      <c r="S71" s="25"/>
      <c r="T71" s="24"/>
      <c r="U71" s="26"/>
    </row>
    <row r="72" spans="1:21" s="39" customFormat="1" x14ac:dyDescent="0.2">
      <c r="A72" s="326"/>
      <c r="B72" s="29"/>
      <c r="C72" s="415"/>
      <c r="D72" s="363"/>
      <c r="E72" s="415"/>
      <c r="F72" s="364"/>
      <c r="G72" s="364"/>
      <c r="H72" s="15"/>
      <c r="I72" s="15"/>
      <c r="J72" s="144"/>
      <c r="K72" s="144"/>
      <c r="L72" s="144"/>
      <c r="M72" s="144"/>
      <c r="N72" s="20"/>
      <c r="O72" s="9"/>
      <c r="P72" s="328"/>
      <c r="Q72" s="47"/>
      <c r="R72" s="328"/>
      <c r="S72" s="48"/>
      <c r="T72" s="47"/>
      <c r="U72" s="49"/>
    </row>
    <row r="73" spans="1:21" x14ac:dyDescent="0.2">
      <c r="A73" s="15">
        <v>22</v>
      </c>
      <c r="B73" s="29" t="s">
        <v>303</v>
      </c>
      <c r="C73" s="413"/>
      <c r="D73" s="30"/>
      <c r="E73" s="413"/>
      <c r="F73" s="30"/>
      <c r="G73" s="170">
        <f>SUM(G74:G74)</f>
        <v>0.25138888888888888</v>
      </c>
      <c r="H73" s="358">
        <f>SUM(H74:H74)+QUOTIENT(SUM(I74:I74),60)</f>
        <v>0</v>
      </c>
      <c r="I73" s="358">
        <f>MOD(SUM(I74:I74),60)</f>
        <v>0</v>
      </c>
      <c r="J73" s="3"/>
      <c r="K73" s="3"/>
      <c r="L73" s="3"/>
      <c r="M73" s="3"/>
      <c r="N73" s="19"/>
      <c r="O73" s="7"/>
      <c r="P73" s="3"/>
      <c r="Q73" s="24">
        <v>24.76</v>
      </c>
      <c r="R73" s="3">
        <v>8760</v>
      </c>
      <c r="S73" s="25">
        <f>(R73-H73-I73/60)/R73</f>
        <v>1</v>
      </c>
      <c r="T73" s="24">
        <f>(H73+I73/60)*Q73</f>
        <v>0</v>
      </c>
      <c r="U73" s="26">
        <f>Q73*R73</f>
        <v>216897.6</v>
      </c>
    </row>
    <row r="74" spans="1:21" ht="105" x14ac:dyDescent="0.2">
      <c r="A74" s="15"/>
      <c r="B74" s="29"/>
      <c r="C74" s="420" t="s">
        <v>930</v>
      </c>
      <c r="D74" s="376">
        <v>0.52083333333333337</v>
      </c>
      <c r="E74" s="420" t="s">
        <v>930</v>
      </c>
      <c r="F74" s="376">
        <v>0.77222222222222225</v>
      </c>
      <c r="G74" s="376">
        <v>0.25138888888888888</v>
      </c>
      <c r="H74" s="358"/>
      <c r="I74" s="358"/>
      <c r="J74" s="3">
        <v>6</v>
      </c>
      <c r="K74" s="3">
        <v>2</v>
      </c>
      <c r="L74" s="3"/>
      <c r="M74" s="3"/>
      <c r="N74" s="19"/>
      <c r="O74" s="270" t="s">
        <v>933</v>
      </c>
      <c r="P74" s="3"/>
      <c r="Q74" s="24"/>
      <c r="R74" s="3"/>
      <c r="S74" s="25"/>
      <c r="T74" s="24"/>
      <c r="U74" s="26"/>
    </row>
    <row r="75" spans="1:21" x14ac:dyDescent="0.2">
      <c r="A75" s="15">
        <v>23</v>
      </c>
      <c r="B75" s="29" t="s">
        <v>431</v>
      </c>
      <c r="C75" s="413"/>
      <c r="D75" s="30"/>
      <c r="E75" s="413"/>
      <c r="F75" s="30"/>
      <c r="G75" s="170">
        <f>SUM(G76:G76)</f>
        <v>0.59305555555555556</v>
      </c>
      <c r="H75" s="358">
        <f>SUM(H76:H76)+QUOTIENT(SUM(I76:I76),60)</f>
        <v>0</v>
      </c>
      <c r="I75" s="358">
        <f>MOD(SUM(I76:I76),60)</f>
        <v>0</v>
      </c>
      <c r="J75" s="3"/>
      <c r="K75" s="3"/>
      <c r="L75" s="3"/>
      <c r="M75" s="3"/>
      <c r="N75" s="19"/>
      <c r="O75" s="7"/>
      <c r="P75" s="3"/>
      <c r="Q75" s="24">
        <v>55.807000000000002</v>
      </c>
      <c r="R75" s="3">
        <v>8760</v>
      </c>
      <c r="S75" s="25">
        <f>(R75-H75-I75/60)/R75</f>
        <v>1</v>
      </c>
      <c r="T75" s="24">
        <f>(H75+I75/60)*Q75</f>
        <v>0</v>
      </c>
      <c r="U75" s="26">
        <f>Q75*R75</f>
        <v>488869.32</v>
      </c>
    </row>
    <row r="76" spans="1:21" ht="15" x14ac:dyDescent="0.2">
      <c r="A76" s="15"/>
      <c r="B76" s="29"/>
      <c r="C76" s="419" t="s">
        <v>626</v>
      </c>
      <c r="D76" s="376">
        <v>6.9444444444444434E-2</v>
      </c>
      <c r="E76" s="419" t="s">
        <v>626</v>
      </c>
      <c r="F76" s="376">
        <v>0.66249999999999998</v>
      </c>
      <c r="G76" s="376">
        <v>0.59305555555555556</v>
      </c>
      <c r="H76" s="15">
        <v>0</v>
      </c>
      <c r="I76" s="15">
        <v>0</v>
      </c>
      <c r="J76" s="3"/>
      <c r="K76" s="3"/>
      <c r="L76" s="3"/>
      <c r="M76" s="3"/>
      <c r="N76" s="19"/>
      <c r="O76" s="293" t="s">
        <v>935</v>
      </c>
      <c r="P76" s="3"/>
      <c r="Q76" s="24"/>
      <c r="R76" s="3"/>
      <c r="S76" s="25"/>
      <c r="T76" s="24"/>
      <c r="U76" s="26"/>
    </row>
    <row r="77" spans="1:21" x14ac:dyDescent="0.2">
      <c r="A77" s="15">
        <v>24</v>
      </c>
      <c r="B77" s="29" t="s">
        <v>432</v>
      </c>
      <c r="C77" s="413"/>
      <c r="D77" s="30"/>
      <c r="E77" s="413"/>
      <c r="F77" s="30"/>
      <c r="G77" s="170">
        <f>SUM(G78:G78)</f>
        <v>0</v>
      </c>
      <c r="H77" s="358">
        <f>SUM(H78:H78)+QUOTIENT(SUM(I78:I78),60)</f>
        <v>0</v>
      </c>
      <c r="I77" s="358">
        <f>MOD(SUM(I78:I78),60)</f>
        <v>0</v>
      </c>
      <c r="J77" s="119"/>
      <c r="K77" s="119"/>
      <c r="L77" s="119"/>
      <c r="M77" s="119"/>
      <c r="N77" s="19"/>
      <c r="O77" s="7"/>
      <c r="P77" s="119"/>
      <c r="Q77" s="24">
        <v>47.466999999999999</v>
      </c>
      <c r="R77" s="119">
        <v>8760</v>
      </c>
      <c r="S77" s="25">
        <f>(R77-H77-I77/60)/R77</f>
        <v>1</v>
      </c>
      <c r="T77" s="24">
        <f>(H77+I77/60)*Q77</f>
        <v>0</v>
      </c>
      <c r="U77" s="26">
        <f>Q77*R77</f>
        <v>415810.92</v>
      </c>
    </row>
    <row r="78" spans="1:21" ht="15" x14ac:dyDescent="0.2">
      <c r="A78" s="15"/>
      <c r="B78" s="29"/>
      <c r="C78" s="178"/>
      <c r="D78" s="202"/>
      <c r="E78" s="178"/>
      <c r="F78" s="203"/>
      <c r="G78" s="202"/>
      <c r="H78" s="15"/>
      <c r="I78" s="15"/>
      <c r="J78" s="144"/>
      <c r="K78" s="144"/>
      <c r="L78" s="144"/>
      <c r="M78" s="144"/>
      <c r="N78" s="19"/>
      <c r="O78" s="154"/>
      <c r="P78" s="144"/>
      <c r="Q78" s="24"/>
      <c r="R78" s="144"/>
      <c r="S78" s="25"/>
      <c r="T78" s="24"/>
      <c r="U78" s="26"/>
    </row>
    <row r="79" spans="1:21" s="39" customFormat="1" x14ac:dyDescent="0.2">
      <c r="A79" s="165">
        <v>25</v>
      </c>
      <c r="B79" s="45" t="s">
        <v>252</v>
      </c>
      <c r="C79" s="12"/>
      <c r="D79" s="361"/>
      <c r="E79" s="12"/>
      <c r="F79" s="361"/>
      <c r="G79" s="170">
        <f>SUM(G80:G83)</f>
        <v>6.3194444444444414E-2</v>
      </c>
      <c r="H79" s="358">
        <f>SUM(H80:H83)+QUOTIENT(SUM(I80:I83),60)</f>
        <v>12</v>
      </c>
      <c r="I79" s="358">
        <f>MOD(SUM(I80:I83),60)</f>
        <v>9</v>
      </c>
      <c r="J79" s="164"/>
      <c r="K79" s="164"/>
      <c r="L79" s="164"/>
      <c r="M79" s="164"/>
      <c r="N79" s="22"/>
      <c r="O79" s="23"/>
      <c r="P79" s="164"/>
      <c r="Q79" s="47">
        <v>134.13999999999999</v>
      </c>
      <c r="R79" s="164">
        <v>8760</v>
      </c>
      <c r="S79" s="48">
        <f>(R79-H79-I79/60)/R79</f>
        <v>0.9986130136986302</v>
      </c>
      <c r="T79" s="47">
        <f>(H79+I79/60)*Q79</f>
        <v>1629.8009999999999</v>
      </c>
      <c r="U79" s="49">
        <f>Q79*R79</f>
        <v>1175066.3999999999</v>
      </c>
    </row>
    <row r="80" spans="1:21" s="39" customFormat="1" ht="90" x14ac:dyDescent="0.2">
      <c r="A80" s="165"/>
      <c r="B80" s="45"/>
      <c r="C80" s="205" t="s">
        <v>820</v>
      </c>
      <c r="D80" s="206">
        <v>0.25833333333333336</v>
      </c>
      <c r="E80" s="205" t="s">
        <v>820</v>
      </c>
      <c r="F80" s="206">
        <v>0.26458333333333334</v>
      </c>
      <c r="G80" s="380">
        <v>6.2499999999999778E-3</v>
      </c>
      <c r="H80" s="428">
        <v>0</v>
      </c>
      <c r="I80" s="358">
        <v>9</v>
      </c>
      <c r="J80" s="164"/>
      <c r="K80" s="164"/>
      <c r="L80" s="164"/>
      <c r="M80" s="164"/>
      <c r="N80" s="83"/>
      <c r="O80" s="288" t="s">
        <v>856</v>
      </c>
      <c r="P80" s="164"/>
      <c r="Q80" s="47"/>
      <c r="R80" s="164"/>
      <c r="S80" s="48"/>
      <c r="T80" s="47"/>
      <c r="U80" s="49"/>
    </row>
    <row r="81" spans="1:21" s="39" customFormat="1" ht="15" x14ac:dyDescent="0.2">
      <c r="A81" s="265"/>
      <c r="B81" s="45"/>
      <c r="C81" s="419" t="s">
        <v>916</v>
      </c>
      <c r="D81" s="376">
        <v>0.1076388888888889</v>
      </c>
      <c r="E81" s="419" t="s">
        <v>916</v>
      </c>
      <c r="F81" s="376">
        <v>0.13263888888888889</v>
      </c>
      <c r="G81" s="376">
        <v>2.4999999999999994E-2</v>
      </c>
      <c r="H81" s="428">
        <v>0</v>
      </c>
      <c r="I81" s="358">
        <v>0</v>
      </c>
      <c r="J81" s="264"/>
      <c r="K81" s="264"/>
      <c r="L81" s="264"/>
      <c r="M81" s="264"/>
      <c r="N81" s="83"/>
      <c r="O81" s="307" t="s">
        <v>908</v>
      </c>
      <c r="P81" s="264"/>
      <c r="Q81" s="47"/>
      <c r="R81" s="264"/>
      <c r="S81" s="48"/>
      <c r="T81" s="47"/>
      <c r="U81" s="49"/>
    </row>
    <row r="82" spans="1:21" s="39" customFormat="1" ht="15" x14ac:dyDescent="0.2">
      <c r="A82" s="265"/>
      <c r="B82" s="45"/>
      <c r="C82" s="422" t="s">
        <v>875</v>
      </c>
      <c r="D82" s="376">
        <v>0.25208333333333333</v>
      </c>
      <c r="E82" s="422" t="s">
        <v>875</v>
      </c>
      <c r="F82" s="376">
        <v>0.28402777777777777</v>
      </c>
      <c r="G82" s="376">
        <v>3.1944444444444442E-2</v>
      </c>
      <c r="H82" s="428">
        <v>0</v>
      </c>
      <c r="I82" s="358">
        <v>0</v>
      </c>
      <c r="J82" s="264"/>
      <c r="K82" s="264"/>
      <c r="L82" s="264"/>
      <c r="M82" s="264"/>
      <c r="N82" s="83"/>
      <c r="O82" s="307" t="s">
        <v>908</v>
      </c>
      <c r="P82" s="264"/>
      <c r="Q82" s="47"/>
      <c r="R82" s="264"/>
      <c r="S82" s="48"/>
      <c r="T82" s="47"/>
      <c r="U82" s="49"/>
    </row>
    <row r="83" spans="1:21" s="39" customFormat="1" ht="25.5" x14ac:dyDescent="0.2">
      <c r="A83" s="326"/>
      <c r="B83" s="29" t="s">
        <v>364</v>
      </c>
      <c r="C83" s="415"/>
      <c r="D83" s="363"/>
      <c r="E83" s="415"/>
      <c r="F83" s="364"/>
      <c r="G83" s="364"/>
      <c r="H83" s="15">
        <v>12</v>
      </c>
      <c r="I83" s="15">
        <v>0</v>
      </c>
      <c r="J83" s="144"/>
      <c r="K83" s="144"/>
      <c r="L83" s="144"/>
      <c r="M83" s="144"/>
      <c r="N83" s="20"/>
      <c r="O83" s="9"/>
      <c r="P83" s="328"/>
      <c r="Q83" s="47"/>
      <c r="R83" s="328"/>
      <c r="S83" s="48"/>
      <c r="T83" s="47"/>
      <c r="U83" s="49"/>
    </row>
    <row r="84" spans="1:21" s="39" customFormat="1" x14ac:dyDescent="0.2">
      <c r="A84" s="165">
        <v>26</v>
      </c>
      <c r="B84" s="45" t="s">
        <v>253</v>
      </c>
      <c r="C84" s="12"/>
      <c r="D84" s="361"/>
      <c r="E84" s="12"/>
      <c r="F84" s="361"/>
      <c r="G84" s="170">
        <f>SUM(G85:G85)</f>
        <v>1.3888888888888888E-2</v>
      </c>
      <c r="H84" s="358">
        <f>SUM(H85:H85)+QUOTIENT(SUM(I85:I85),60)</f>
        <v>0</v>
      </c>
      <c r="I84" s="358">
        <f>MOD(SUM(I85:I85),60)</f>
        <v>0</v>
      </c>
      <c r="J84" s="164"/>
      <c r="K84" s="164"/>
      <c r="L84" s="164"/>
      <c r="M84" s="164"/>
      <c r="N84" s="22"/>
      <c r="O84" s="23"/>
      <c r="P84" s="164"/>
      <c r="Q84" s="47">
        <v>134.13999999999999</v>
      </c>
      <c r="R84" s="164">
        <v>8760</v>
      </c>
      <c r="S84" s="48">
        <f>(R84-H84-I84/60)/R84</f>
        <v>1</v>
      </c>
      <c r="T84" s="47">
        <f>(H84+I84/60)*Q84</f>
        <v>0</v>
      </c>
      <c r="U84" s="49">
        <f>Q84*R84</f>
        <v>1175066.3999999999</v>
      </c>
    </row>
    <row r="85" spans="1:21" s="39" customFormat="1" ht="60" x14ac:dyDescent="0.2">
      <c r="A85" s="165"/>
      <c r="B85" s="45"/>
      <c r="C85" s="205" t="s">
        <v>899</v>
      </c>
      <c r="D85" s="206">
        <v>0.56527777777777777</v>
      </c>
      <c r="E85" s="205" t="s">
        <v>899</v>
      </c>
      <c r="F85" s="206">
        <v>0.57916666666666672</v>
      </c>
      <c r="G85" s="206">
        <v>1.3888888888888888E-2</v>
      </c>
      <c r="H85" s="358">
        <v>0</v>
      </c>
      <c r="I85" s="358">
        <v>0</v>
      </c>
      <c r="J85" s="164"/>
      <c r="K85" s="164"/>
      <c r="L85" s="164"/>
      <c r="M85" s="164"/>
      <c r="N85" s="22"/>
      <c r="O85" s="148" t="s">
        <v>912</v>
      </c>
      <c r="P85" s="164"/>
      <c r="Q85" s="47"/>
      <c r="R85" s="164"/>
      <c r="S85" s="48"/>
      <c r="T85" s="47"/>
      <c r="U85" s="49"/>
    </row>
    <row r="86" spans="1:21" x14ac:dyDescent="0.2">
      <c r="A86" s="15">
        <v>27</v>
      </c>
      <c r="B86" s="29" t="s">
        <v>254</v>
      </c>
      <c r="C86" s="413"/>
      <c r="D86" s="30"/>
      <c r="E86" s="413"/>
      <c r="F86" s="30"/>
      <c r="G86" s="170">
        <f>SUM(G87:G87)</f>
        <v>2.0833333333333259E-3</v>
      </c>
      <c r="H86" s="358">
        <f>SUM(H87:H87)+QUOTIENT(SUM(I87:I87),60)</f>
        <v>0</v>
      </c>
      <c r="I86" s="358">
        <f>MOD(SUM(I87:I87),60)</f>
        <v>0</v>
      </c>
      <c r="J86" s="3"/>
      <c r="K86" s="3"/>
      <c r="L86" s="3"/>
      <c r="M86" s="3"/>
      <c r="N86" s="19"/>
      <c r="O86" s="7"/>
      <c r="P86" s="3"/>
      <c r="Q86" s="24">
        <v>136.47</v>
      </c>
      <c r="R86" s="3">
        <v>8760</v>
      </c>
      <c r="S86" s="25">
        <f>(R86-H86-I86/60)/R86</f>
        <v>1</v>
      </c>
      <c r="T86" s="24">
        <f>(H86+I86/60)*Q86</f>
        <v>0</v>
      </c>
      <c r="U86" s="26">
        <f>Q86*R86</f>
        <v>1195477.2</v>
      </c>
    </row>
    <row r="87" spans="1:21" ht="15" x14ac:dyDescent="0.2">
      <c r="A87" s="15"/>
      <c r="B87" s="29"/>
      <c r="C87" s="423" t="s">
        <v>875</v>
      </c>
      <c r="D87" s="376">
        <v>0.53055555555555556</v>
      </c>
      <c r="E87" s="423" t="s">
        <v>875</v>
      </c>
      <c r="F87" s="376">
        <v>0.53263888888888888</v>
      </c>
      <c r="G87" s="376">
        <v>2.0833333333333259E-3</v>
      </c>
      <c r="H87" s="15">
        <v>0</v>
      </c>
      <c r="I87" s="15">
        <v>0</v>
      </c>
      <c r="J87" s="3"/>
      <c r="K87" s="3"/>
      <c r="L87" s="3"/>
      <c r="M87" s="3"/>
      <c r="N87" s="19"/>
      <c r="O87" s="287" t="s">
        <v>917</v>
      </c>
      <c r="P87" s="3"/>
      <c r="Q87" s="24"/>
      <c r="R87" s="3"/>
      <c r="S87" s="25"/>
      <c r="T87" s="24"/>
      <c r="U87" s="26"/>
    </row>
    <row r="88" spans="1:21" x14ac:dyDescent="0.2">
      <c r="A88" s="15">
        <v>28</v>
      </c>
      <c r="B88" s="29" t="s">
        <v>203</v>
      </c>
      <c r="C88" s="413"/>
      <c r="D88" s="30"/>
      <c r="E88" s="413"/>
      <c r="F88" s="30"/>
      <c r="G88" s="170">
        <f>SUM(G89:G89)</f>
        <v>0</v>
      </c>
      <c r="H88" s="358">
        <f>SUM(H89:H89)+QUOTIENT(SUM(I89:I89),60)</f>
        <v>0</v>
      </c>
      <c r="I88" s="358">
        <f>MOD(SUM(I89:I89),60)</f>
        <v>0</v>
      </c>
      <c r="J88" s="3"/>
      <c r="K88" s="3"/>
      <c r="L88" s="3"/>
      <c r="M88" s="3"/>
      <c r="N88" s="19"/>
      <c r="O88" s="7"/>
      <c r="P88" s="3"/>
      <c r="Q88" s="24">
        <v>63</v>
      </c>
      <c r="R88" s="3">
        <v>8760</v>
      </c>
      <c r="S88" s="25">
        <f>(R88-H88-I88/60)/R88</f>
        <v>1</v>
      </c>
      <c r="T88" s="24">
        <f>(H88+I88/60)*Q88</f>
        <v>0</v>
      </c>
      <c r="U88" s="26">
        <f>Q88*R88</f>
        <v>551880</v>
      </c>
    </row>
    <row r="89" spans="1:21" x14ac:dyDescent="0.2">
      <c r="A89" s="15"/>
      <c r="B89" s="29"/>
      <c r="C89" s="415"/>
      <c r="D89" s="363"/>
      <c r="E89" s="415"/>
      <c r="F89" s="363"/>
      <c r="G89" s="364"/>
      <c r="H89" s="358"/>
      <c r="I89" s="358"/>
      <c r="J89" s="3"/>
      <c r="K89" s="3"/>
      <c r="L89" s="3"/>
      <c r="M89" s="3"/>
      <c r="N89" s="19"/>
      <c r="O89" s="7"/>
      <c r="P89" s="3"/>
      <c r="Q89" s="24"/>
      <c r="R89" s="3"/>
      <c r="S89" s="25"/>
      <c r="T89" s="24"/>
      <c r="U89" s="26"/>
    </row>
    <row r="90" spans="1:21" x14ac:dyDescent="0.2">
      <c r="A90" s="15">
        <v>29</v>
      </c>
      <c r="B90" s="29" t="s">
        <v>295</v>
      </c>
      <c r="C90" s="413"/>
      <c r="D90" s="30"/>
      <c r="E90" s="413"/>
      <c r="F90" s="30"/>
      <c r="G90" s="170">
        <f>SUM(G91:G91)</f>
        <v>0</v>
      </c>
      <c r="H90" s="358">
        <f>SUM(H91:H91)+QUOTIENT(SUM(I91:I91),60)</f>
        <v>0</v>
      </c>
      <c r="I90" s="358">
        <f>MOD(SUM(I91:I91),60)</f>
        <v>0</v>
      </c>
      <c r="J90" s="3"/>
      <c r="K90" s="3"/>
      <c r="L90" s="3"/>
      <c r="M90" s="3"/>
      <c r="N90" s="19"/>
      <c r="O90" s="7"/>
      <c r="P90" s="3"/>
      <c r="Q90" s="24">
        <v>15</v>
      </c>
      <c r="R90" s="3">
        <v>8760</v>
      </c>
      <c r="S90" s="25">
        <f>(R90-H90-I90/60)/R90</f>
        <v>1</v>
      </c>
      <c r="T90" s="24">
        <f>(H90+I90/60)*Q90</f>
        <v>0</v>
      </c>
      <c r="U90" s="26">
        <f>Q90*R90</f>
        <v>131400</v>
      </c>
    </row>
    <row r="91" spans="1:21" x14ac:dyDescent="0.2">
      <c r="A91" s="15"/>
      <c r="B91" s="29"/>
      <c r="C91" s="424"/>
      <c r="D91" s="30"/>
      <c r="E91" s="413"/>
      <c r="F91" s="30"/>
      <c r="G91" s="170"/>
      <c r="H91" s="358"/>
      <c r="I91" s="358"/>
      <c r="J91" s="3"/>
      <c r="K91" s="3"/>
      <c r="L91" s="3"/>
      <c r="M91" s="3"/>
      <c r="N91" s="19"/>
      <c r="O91" s="7"/>
      <c r="P91" s="3"/>
      <c r="Q91" s="24"/>
      <c r="R91" s="3"/>
      <c r="S91" s="25"/>
      <c r="T91" s="24"/>
      <c r="U91" s="26"/>
    </row>
    <row r="92" spans="1:21" x14ac:dyDescent="0.2">
      <c r="A92" s="15">
        <v>30</v>
      </c>
      <c r="B92" s="29" t="s">
        <v>296</v>
      </c>
      <c r="C92" s="413"/>
      <c r="D92" s="30"/>
      <c r="E92" s="413"/>
      <c r="F92" s="30"/>
      <c r="G92" s="170">
        <f>SUM(G93:G93)</f>
        <v>0</v>
      </c>
      <c r="H92" s="358">
        <f>SUM(H93:H93)+QUOTIENT(SUM(I93:I93),60)</f>
        <v>0</v>
      </c>
      <c r="I92" s="358">
        <f>MOD(SUM(I93:I93),60)</f>
        <v>0</v>
      </c>
      <c r="J92" s="3"/>
      <c r="K92" s="3"/>
      <c r="L92" s="3"/>
      <c r="M92" s="3"/>
      <c r="N92" s="19"/>
      <c r="O92" s="7"/>
      <c r="P92" s="3"/>
      <c r="Q92" s="24">
        <v>15</v>
      </c>
      <c r="R92" s="3">
        <v>8760</v>
      </c>
      <c r="S92" s="25">
        <f>(R92-H92-I92/60)/R92</f>
        <v>1</v>
      </c>
      <c r="T92" s="24">
        <f>(H92+I92/60)*Q92</f>
        <v>0</v>
      </c>
      <c r="U92" s="26">
        <f>Q92*R92</f>
        <v>131400</v>
      </c>
    </row>
    <row r="93" spans="1:21" x14ac:dyDescent="0.2">
      <c r="A93" s="15"/>
      <c r="B93" s="29"/>
      <c r="C93" s="424"/>
      <c r="D93" s="30"/>
      <c r="E93" s="413"/>
      <c r="F93" s="30"/>
      <c r="G93" s="170"/>
      <c r="H93" s="358"/>
      <c r="I93" s="358"/>
      <c r="J93" s="3"/>
      <c r="K93" s="3"/>
      <c r="L93" s="3"/>
      <c r="M93" s="3"/>
      <c r="N93" s="19"/>
      <c r="O93" s="7"/>
      <c r="P93" s="3"/>
      <c r="Q93" s="24"/>
      <c r="R93" s="3"/>
      <c r="S93" s="25"/>
      <c r="T93" s="24"/>
      <c r="U93" s="26"/>
    </row>
    <row r="94" spans="1:21" x14ac:dyDescent="0.2">
      <c r="A94" s="15">
        <v>31</v>
      </c>
      <c r="B94" s="29" t="s">
        <v>399</v>
      </c>
      <c r="C94" s="413"/>
      <c r="D94" s="30"/>
      <c r="E94" s="413"/>
      <c r="F94" s="30"/>
      <c r="G94" s="170">
        <f>SUM(G95:G99)</f>
        <v>3.4722222222223209E-3</v>
      </c>
      <c r="H94" s="358">
        <f>SUM(H95:H99)+QUOTIENT(SUM(I95:I99),60)</f>
        <v>12</v>
      </c>
      <c r="I94" s="358">
        <f>MOD(SUM(I95:I99),60)</f>
        <v>11</v>
      </c>
      <c r="J94" s="3"/>
      <c r="K94" s="3"/>
      <c r="L94" s="3"/>
      <c r="M94" s="3"/>
      <c r="N94" s="19"/>
      <c r="O94" s="7"/>
      <c r="P94" s="3"/>
      <c r="Q94" s="24">
        <v>9.3000000000000007</v>
      </c>
      <c r="R94" s="3">
        <v>8760</v>
      </c>
      <c r="S94" s="25">
        <f>(R94-H94-I94/60)/R94</f>
        <v>0.99860920852359214</v>
      </c>
      <c r="T94" s="24">
        <f>(H94+I94/60)*Q94</f>
        <v>113.30500000000001</v>
      </c>
      <c r="U94" s="26">
        <f>Q94*R94</f>
        <v>81468</v>
      </c>
    </row>
    <row r="95" spans="1:21" ht="25.5" customHeight="1" x14ac:dyDescent="0.2">
      <c r="A95" s="15"/>
      <c r="B95" s="29"/>
      <c r="C95" s="425" t="s">
        <v>605</v>
      </c>
      <c r="D95" s="207">
        <v>0.5756944444444444</v>
      </c>
      <c r="E95" s="425" t="s">
        <v>605</v>
      </c>
      <c r="F95" s="380">
        <v>0.57777777777777783</v>
      </c>
      <c r="G95" s="380">
        <v>2.083333333333437E-3</v>
      </c>
      <c r="H95" s="358">
        <v>0</v>
      </c>
      <c r="I95" s="358">
        <v>3</v>
      </c>
      <c r="J95" s="3"/>
      <c r="K95" s="3"/>
      <c r="L95" s="3"/>
      <c r="M95" s="3"/>
      <c r="N95" s="19"/>
      <c r="O95" s="573" t="s">
        <v>818</v>
      </c>
      <c r="P95" s="3"/>
      <c r="Q95" s="24"/>
      <c r="R95" s="3"/>
      <c r="S95" s="25"/>
      <c r="T95" s="24"/>
      <c r="U95" s="26"/>
    </row>
    <row r="96" spans="1:21" ht="15" x14ac:dyDescent="0.2">
      <c r="A96" s="15"/>
      <c r="B96" s="29"/>
      <c r="C96" s="425" t="s">
        <v>605</v>
      </c>
      <c r="D96" s="207">
        <v>0.58055555555555549</v>
      </c>
      <c r="E96" s="425" t="s">
        <v>605</v>
      </c>
      <c r="F96" s="207">
        <v>0.58124999999999993</v>
      </c>
      <c r="G96" s="380">
        <v>6.9444444444444198E-4</v>
      </c>
      <c r="H96" s="358">
        <v>0</v>
      </c>
      <c r="I96" s="358">
        <v>1</v>
      </c>
      <c r="J96" s="144"/>
      <c r="K96" s="144"/>
      <c r="L96" s="144"/>
      <c r="M96" s="144"/>
      <c r="N96" s="19"/>
      <c r="O96" s="574"/>
      <c r="P96" s="144"/>
      <c r="Q96" s="24"/>
      <c r="R96" s="144"/>
      <c r="S96" s="25"/>
      <c r="T96" s="24"/>
      <c r="U96" s="26"/>
    </row>
    <row r="97" spans="1:21" ht="15" x14ac:dyDescent="0.2">
      <c r="A97" s="15"/>
      <c r="B97" s="29"/>
      <c r="C97" s="425" t="s">
        <v>605</v>
      </c>
      <c r="D97" s="207">
        <v>0.69236111111111109</v>
      </c>
      <c r="E97" s="425" t="s">
        <v>605</v>
      </c>
      <c r="F97" s="380">
        <v>0.69305555555555554</v>
      </c>
      <c r="G97" s="380">
        <v>6.9444444444444198E-4</v>
      </c>
      <c r="H97" s="358">
        <v>0</v>
      </c>
      <c r="I97" s="358">
        <v>1</v>
      </c>
      <c r="J97" s="144"/>
      <c r="K97" s="144"/>
      <c r="L97" s="144"/>
      <c r="M97" s="144"/>
      <c r="N97" s="19"/>
      <c r="O97" s="575"/>
      <c r="P97" s="144"/>
      <c r="Q97" s="24"/>
      <c r="R97" s="144"/>
      <c r="S97" s="25"/>
      <c r="T97" s="24"/>
      <c r="U97" s="26"/>
    </row>
    <row r="98" spans="1:21" ht="45" x14ac:dyDescent="0.2">
      <c r="A98" s="15"/>
      <c r="B98" s="29"/>
      <c r="C98" s="426" t="s">
        <v>1024</v>
      </c>
      <c r="D98" s="378">
        <v>0.60000000000000009</v>
      </c>
      <c r="E98" s="426" t="s">
        <v>1024</v>
      </c>
      <c r="F98" s="378">
        <v>0.62013888888888891</v>
      </c>
      <c r="G98" s="533" t="s">
        <v>1025</v>
      </c>
      <c r="H98" s="358">
        <v>0</v>
      </c>
      <c r="I98" s="358">
        <v>6</v>
      </c>
      <c r="J98" s="144"/>
      <c r="K98" s="144"/>
      <c r="L98" s="144"/>
      <c r="M98" s="144"/>
      <c r="N98" s="19"/>
      <c r="O98" s="332" t="s">
        <v>1026</v>
      </c>
      <c r="P98" s="144"/>
      <c r="Q98" s="24"/>
      <c r="R98" s="144"/>
      <c r="S98" s="25"/>
      <c r="T98" s="24"/>
      <c r="U98" s="26"/>
    </row>
    <row r="99" spans="1:21" s="39" customFormat="1" ht="25.5" x14ac:dyDescent="0.2">
      <c r="A99" s="326"/>
      <c r="B99" s="29" t="s">
        <v>364</v>
      </c>
      <c r="C99" s="415"/>
      <c r="D99" s="363"/>
      <c r="E99" s="415"/>
      <c r="F99" s="364"/>
      <c r="G99" s="364"/>
      <c r="H99" s="15">
        <v>12</v>
      </c>
      <c r="I99" s="15">
        <v>0</v>
      </c>
      <c r="J99" s="144"/>
      <c r="K99" s="144"/>
      <c r="L99" s="144"/>
      <c r="M99" s="144"/>
      <c r="N99" s="20"/>
      <c r="O99" s="9"/>
      <c r="P99" s="328"/>
      <c r="Q99" s="47"/>
      <c r="R99" s="328"/>
      <c r="S99" s="48"/>
      <c r="T99" s="47"/>
      <c r="U99" s="49"/>
    </row>
    <row r="100" spans="1:21" x14ac:dyDescent="0.2">
      <c r="A100" s="15">
        <v>32</v>
      </c>
      <c r="B100" s="29" t="s">
        <v>400</v>
      </c>
      <c r="C100" s="413"/>
      <c r="D100" s="30"/>
      <c r="E100" s="413"/>
      <c r="F100" s="30"/>
      <c r="G100" s="170">
        <f>SUM(G101:G105)</f>
        <v>3.4722222222223209E-3</v>
      </c>
      <c r="H100" s="358">
        <f>SUM(H101:H105)+QUOTIENT(SUM(I101:I105),60)</f>
        <v>12</v>
      </c>
      <c r="I100" s="358">
        <f>MOD(SUM(I101:I105),60)</f>
        <v>11</v>
      </c>
      <c r="J100" s="3"/>
      <c r="K100" s="3"/>
      <c r="L100" s="3"/>
      <c r="M100" s="3"/>
      <c r="N100" s="19"/>
      <c r="O100" s="7"/>
      <c r="P100" s="3"/>
      <c r="Q100" s="24">
        <v>9.3000000000000007</v>
      </c>
      <c r="R100" s="3">
        <v>8760</v>
      </c>
      <c r="S100" s="25">
        <f>(R100-H100-I100/60)/R100</f>
        <v>0.99860920852359214</v>
      </c>
      <c r="T100" s="24">
        <f>(H100+I100/60)*Q100</f>
        <v>113.30500000000001</v>
      </c>
      <c r="U100" s="26">
        <f>Q100*R100</f>
        <v>81468</v>
      </c>
    </row>
    <row r="101" spans="1:21" ht="25.5" customHeight="1" x14ac:dyDescent="0.2">
      <c r="A101" s="15"/>
      <c r="B101" s="29"/>
      <c r="C101" s="425" t="s">
        <v>605</v>
      </c>
      <c r="D101" s="207">
        <v>0.5756944444444444</v>
      </c>
      <c r="E101" s="425" t="s">
        <v>605</v>
      </c>
      <c r="F101" s="380">
        <v>0.57777777777777783</v>
      </c>
      <c r="G101" s="380">
        <v>2.083333333333437E-3</v>
      </c>
      <c r="H101" s="358">
        <v>0</v>
      </c>
      <c r="I101" s="358">
        <v>3</v>
      </c>
      <c r="J101" s="144"/>
      <c r="K101" s="144"/>
      <c r="L101" s="144"/>
      <c r="M101" s="144"/>
      <c r="N101" s="19"/>
      <c r="O101" s="573" t="s">
        <v>818</v>
      </c>
      <c r="P101" s="144"/>
      <c r="Q101" s="24"/>
      <c r="R101" s="144"/>
      <c r="S101" s="25"/>
      <c r="T101" s="24"/>
      <c r="U101" s="26"/>
    </row>
    <row r="102" spans="1:21" ht="15" x14ac:dyDescent="0.2">
      <c r="A102" s="15"/>
      <c r="B102" s="29"/>
      <c r="C102" s="425" t="s">
        <v>605</v>
      </c>
      <c r="D102" s="207">
        <v>0.58055555555555549</v>
      </c>
      <c r="E102" s="425" t="s">
        <v>605</v>
      </c>
      <c r="F102" s="207">
        <v>0.58124999999999993</v>
      </c>
      <c r="G102" s="380">
        <v>6.9444444444444198E-4</v>
      </c>
      <c r="H102" s="358">
        <v>0</v>
      </c>
      <c r="I102" s="358">
        <v>1</v>
      </c>
      <c r="J102" s="144"/>
      <c r="K102" s="144"/>
      <c r="L102" s="144"/>
      <c r="M102" s="144"/>
      <c r="N102" s="19"/>
      <c r="O102" s="574"/>
      <c r="P102" s="144"/>
      <c r="Q102" s="24"/>
      <c r="R102" s="144"/>
      <c r="S102" s="25"/>
      <c r="T102" s="24"/>
      <c r="U102" s="26"/>
    </row>
    <row r="103" spans="1:21" ht="15" x14ac:dyDescent="0.2">
      <c r="A103" s="15"/>
      <c r="B103" s="29"/>
      <c r="C103" s="425" t="s">
        <v>605</v>
      </c>
      <c r="D103" s="207">
        <v>0.69236111111111109</v>
      </c>
      <c r="E103" s="425" t="s">
        <v>605</v>
      </c>
      <c r="F103" s="380">
        <v>0.69305555555555554</v>
      </c>
      <c r="G103" s="380">
        <v>6.9444444444444198E-4</v>
      </c>
      <c r="H103" s="358">
        <v>0</v>
      </c>
      <c r="I103" s="358">
        <v>1</v>
      </c>
      <c r="J103" s="144"/>
      <c r="K103" s="144"/>
      <c r="L103" s="144"/>
      <c r="M103" s="144"/>
      <c r="N103" s="19"/>
      <c r="O103" s="575"/>
      <c r="P103" s="144"/>
      <c r="Q103" s="24"/>
      <c r="R103" s="144"/>
      <c r="S103" s="25"/>
      <c r="T103" s="24"/>
      <c r="U103" s="26"/>
    </row>
    <row r="104" spans="1:21" ht="45" x14ac:dyDescent="0.2">
      <c r="A104" s="15"/>
      <c r="B104" s="29"/>
      <c r="C104" s="426" t="s">
        <v>1024</v>
      </c>
      <c r="D104" s="378">
        <v>0.60000000000000009</v>
      </c>
      <c r="E104" s="426" t="s">
        <v>1024</v>
      </c>
      <c r="F104" s="378">
        <v>0.62013888888888891</v>
      </c>
      <c r="G104" s="533" t="s">
        <v>1025</v>
      </c>
      <c r="H104" s="358">
        <v>0</v>
      </c>
      <c r="I104" s="358">
        <v>6</v>
      </c>
      <c r="J104" s="144"/>
      <c r="K104" s="144"/>
      <c r="L104" s="144"/>
      <c r="M104" s="144"/>
      <c r="N104" s="19"/>
      <c r="O104" s="332" t="s">
        <v>1026</v>
      </c>
      <c r="P104" s="144"/>
      <c r="Q104" s="24"/>
      <c r="R104" s="144"/>
      <c r="S104" s="25"/>
      <c r="T104" s="24"/>
      <c r="U104" s="26"/>
    </row>
    <row r="105" spans="1:21" s="39" customFormat="1" ht="25.5" x14ac:dyDescent="0.2">
      <c r="A105" s="326"/>
      <c r="B105" s="29" t="s">
        <v>364</v>
      </c>
      <c r="C105" s="415"/>
      <c r="D105" s="363"/>
      <c r="E105" s="415"/>
      <c r="F105" s="364"/>
      <c r="G105" s="364"/>
      <c r="H105" s="15">
        <v>12</v>
      </c>
      <c r="I105" s="15">
        <v>0</v>
      </c>
      <c r="J105" s="144"/>
      <c r="K105" s="144"/>
      <c r="L105" s="144"/>
      <c r="M105" s="144"/>
      <c r="N105" s="20"/>
      <c r="O105" s="9"/>
      <c r="P105" s="328"/>
      <c r="Q105" s="47"/>
      <c r="R105" s="328"/>
      <c r="S105" s="48"/>
      <c r="T105" s="47"/>
      <c r="U105" s="49"/>
    </row>
    <row r="106" spans="1:21" x14ac:dyDescent="0.2">
      <c r="A106" s="15">
        <v>33</v>
      </c>
      <c r="B106" s="29" t="s">
        <v>2</v>
      </c>
      <c r="C106" s="413"/>
      <c r="D106" s="30"/>
      <c r="E106" s="413"/>
      <c r="F106" s="30"/>
      <c r="G106" s="170">
        <f>SUM(G107:G107)</f>
        <v>0</v>
      </c>
      <c r="H106" s="358">
        <f>SUM(H107:H107)+QUOTIENT(SUM(I107:I107),60)</f>
        <v>0</v>
      </c>
      <c r="I106" s="358">
        <f>MOD(SUM(I107:I107),60)</f>
        <v>0</v>
      </c>
      <c r="J106" s="3"/>
      <c r="K106" s="3"/>
      <c r="L106" s="3"/>
      <c r="M106" s="3"/>
      <c r="N106" s="19"/>
      <c r="O106" s="7"/>
      <c r="P106" s="3"/>
      <c r="Q106" s="24">
        <v>15.335000000000001</v>
      </c>
      <c r="R106" s="3">
        <v>8760</v>
      </c>
      <c r="S106" s="25">
        <f>(R106-H106-I106/60)/R106</f>
        <v>1</v>
      </c>
      <c r="T106" s="24">
        <f>(H106+I106/60)*Q106</f>
        <v>0</v>
      </c>
      <c r="U106" s="26">
        <f>Q106*R106</f>
        <v>134334.6</v>
      </c>
    </row>
    <row r="107" spans="1:21" ht="15" x14ac:dyDescent="0.2">
      <c r="A107" s="15"/>
      <c r="B107" s="29"/>
      <c r="C107" s="427"/>
      <c r="D107" s="379"/>
      <c r="E107" s="427"/>
      <c r="F107" s="505"/>
      <c r="G107" s="379"/>
      <c r="H107" s="358"/>
      <c r="I107" s="358"/>
      <c r="J107" s="3"/>
      <c r="K107" s="3"/>
      <c r="L107" s="3"/>
      <c r="M107" s="3"/>
      <c r="N107" s="19"/>
      <c r="O107" s="130"/>
      <c r="P107" s="3"/>
      <c r="Q107" s="24"/>
      <c r="R107" s="3"/>
      <c r="S107" s="25"/>
      <c r="T107" s="24"/>
      <c r="U107" s="26"/>
    </row>
    <row r="108" spans="1:21" s="39" customFormat="1" ht="25.5" x14ac:dyDescent="0.2">
      <c r="A108" s="165">
        <v>34</v>
      </c>
      <c r="B108" s="45" t="s">
        <v>396</v>
      </c>
      <c r="C108" s="428"/>
      <c r="D108" s="365"/>
      <c r="E108" s="366"/>
      <c r="F108" s="506"/>
      <c r="G108" s="170">
        <f>SUM(G109:G109)</f>
        <v>0.15486111111111112</v>
      </c>
      <c r="H108" s="358">
        <f>SUM(H109:H109)+QUOTIENT(SUM(I109:I109),60)</f>
        <v>3</v>
      </c>
      <c r="I108" s="358">
        <f>MOD(SUM(I109:I109),60)</f>
        <v>43</v>
      </c>
      <c r="J108" s="164"/>
      <c r="K108" s="164"/>
      <c r="L108" s="164"/>
      <c r="M108" s="164"/>
      <c r="N108" s="22"/>
      <c r="O108" s="23"/>
      <c r="P108" s="164"/>
      <c r="Q108" s="47">
        <v>20.507000000000001</v>
      </c>
      <c r="R108" s="164">
        <v>8760</v>
      </c>
      <c r="S108" s="48">
        <f>(R108-H108-I108/60)/R108</f>
        <v>0.99957572298325714</v>
      </c>
      <c r="T108" s="47">
        <f>(H108+I108/60)*Q108</f>
        <v>76.217683333333341</v>
      </c>
      <c r="U108" s="49">
        <f>Q108*R108</f>
        <v>179641.32</v>
      </c>
    </row>
    <row r="109" spans="1:21" s="39" customFormat="1" ht="30" x14ac:dyDescent="0.2">
      <c r="A109" s="165"/>
      <c r="B109" s="45"/>
      <c r="C109" s="429" t="s">
        <v>868</v>
      </c>
      <c r="D109" s="206">
        <v>0.1076388888888889</v>
      </c>
      <c r="E109" s="429" t="s">
        <v>868</v>
      </c>
      <c r="F109" s="206">
        <v>0.26250000000000001</v>
      </c>
      <c r="G109" s="380">
        <v>0.15486111111111112</v>
      </c>
      <c r="H109" s="358">
        <v>3</v>
      </c>
      <c r="I109" s="358">
        <v>43</v>
      </c>
      <c r="J109" s="164"/>
      <c r="K109" s="164"/>
      <c r="L109" s="164"/>
      <c r="M109" s="164"/>
      <c r="N109" s="22"/>
      <c r="O109" s="148" t="s">
        <v>869</v>
      </c>
      <c r="P109" s="164"/>
      <c r="Q109" s="47"/>
      <c r="R109" s="164"/>
      <c r="S109" s="48"/>
      <c r="T109" s="47"/>
      <c r="U109" s="49"/>
    </row>
    <row r="110" spans="1:21" s="39" customFormat="1" ht="25.5" x14ac:dyDescent="0.2">
      <c r="A110" s="165">
        <v>35</v>
      </c>
      <c r="B110" s="45" t="s">
        <v>397</v>
      </c>
      <c r="C110" s="428"/>
      <c r="D110" s="365"/>
      <c r="E110" s="366"/>
      <c r="F110" s="506"/>
      <c r="G110" s="170">
        <f>SUM(G111:G113)</f>
        <v>0.25277777777777777</v>
      </c>
      <c r="H110" s="358">
        <f>SUM(H111:H113)+QUOTIENT(SUM(I111:I113),60)</f>
        <v>3</v>
      </c>
      <c r="I110" s="358">
        <f>MOD(SUM(I111:I113),60)</f>
        <v>43</v>
      </c>
      <c r="J110" s="164"/>
      <c r="K110" s="164"/>
      <c r="L110" s="164"/>
      <c r="M110" s="164"/>
      <c r="N110" s="22"/>
      <c r="O110" s="171" t="s">
        <v>422</v>
      </c>
      <c r="P110" s="164"/>
      <c r="Q110" s="47">
        <v>20.507000000000001</v>
      </c>
      <c r="R110" s="164">
        <v>8760</v>
      </c>
      <c r="S110" s="48">
        <f>(R110-H110-I110/60)/R110</f>
        <v>0.99957572298325714</v>
      </c>
      <c r="T110" s="47">
        <f>(H110+I110/60)*Q110</f>
        <v>76.217683333333341</v>
      </c>
      <c r="U110" s="49">
        <f>Q110*R110</f>
        <v>179641.32</v>
      </c>
    </row>
    <row r="111" spans="1:21" s="39" customFormat="1" ht="15" x14ac:dyDescent="0.2">
      <c r="A111" s="165"/>
      <c r="B111" s="45"/>
      <c r="C111" s="430" t="s">
        <v>868</v>
      </c>
      <c r="D111" s="206">
        <v>0.23750000000000002</v>
      </c>
      <c r="E111" s="430" t="s">
        <v>868</v>
      </c>
      <c r="F111" s="206">
        <v>0.49027777777777781</v>
      </c>
      <c r="G111" s="380">
        <v>0.25277777777777777</v>
      </c>
      <c r="H111" s="358">
        <v>3</v>
      </c>
      <c r="I111" s="358">
        <v>43</v>
      </c>
      <c r="J111" s="164"/>
      <c r="K111" s="164"/>
      <c r="L111" s="164"/>
      <c r="M111" s="164"/>
      <c r="N111" s="22"/>
      <c r="O111" s="148" t="s">
        <v>870</v>
      </c>
      <c r="P111" s="164"/>
      <c r="Q111" s="47"/>
      <c r="R111" s="164"/>
      <c r="S111" s="48"/>
      <c r="T111" s="47"/>
      <c r="U111" s="49"/>
    </row>
    <row r="112" spans="1:21" s="39" customFormat="1" x14ac:dyDescent="0.2">
      <c r="A112" s="265"/>
      <c r="B112" s="45"/>
      <c r="C112" s="431"/>
      <c r="D112" s="365"/>
      <c r="E112" s="431"/>
      <c r="F112" s="365"/>
      <c r="G112" s="366"/>
      <c r="H112" s="358"/>
      <c r="I112" s="358"/>
      <c r="J112" s="264"/>
      <c r="K112" s="264"/>
      <c r="L112" s="264"/>
      <c r="M112" s="264"/>
      <c r="N112" s="22"/>
      <c r="O112" s="171"/>
      <c r="P112" s="264"/>
      <c r="Q112" s="47"/>
      <c r="R112" s="264"/>
      <c r="S112" s="48"/>
      <c r="T112" s="47"/>
      <c r="U112" s="49"/>
    </row>
    <row r="113" spans="1:21" s="39" customFormat="1" x14ac:dyDescent="0.2">
      <c r="A113" s="265"/>
      <c r="B113" s="45"/>
      <c r="C113" s="431"/>
      <c r="D113" s="365"/>
      <c r="E113" s="431"/>
      <c r="F113" s="365"/>
      <c r="G113" s="366"/>
      <c r="H113" s="358"/>
      <c r="I113" s="358"/>
      <c r="J113" s="264"/>
      <c r="K113" s="264"/>
      <c r="L113" s="264"/>
      <c r="M113" s="264"/>
      <c r="N113" s="22"/>
      <c r="O113" s="171"/>
      <c r="P113" s="264"/>
      <c r="Q113" s="47"/>
      <c r="R113" s="264"/>
      <c r="S113" s="48"/>
      <c r="T113" s="47"/>
      <c r="U113" s="49"/>
    </row>
    <row r="114" spans="1:21" s="39" customFormat="1" x14ac:dyDescent="0.2">
      <c r="A114" s="165">
        <v>36</v>
      </c>
      <c r="B114" s="45" t="s">
        <v>276</v>
      </c>
      <c r="C114" s="428"/>
      <c r="D114" s="365"/>
      <c r="E114" s="366"/>
      <c r="F114" s="506"/>
      <c r="G114" s="170">
        <f>SUM(G115:G115)</f>
        <v>4.861111111111116E-2</v>
      </c>
      <c r="H114" s="358">
        <f>SUM(H115:H115)+QUOTIENT(SUM(I115:I115),60)</f>
        <v>0</v>
      </c>
      <c r="I114" s="358">
        <f>MOD(SUM(I115:I115),60)</f>
        <v>0</v>
      </c>
      <c r="J114" s="164"/>
      <c r="K114" s="164"/>
      <c r="L114" s="164"/>
      <c r="M114" s="164"/>
      <c r="N114" s="22"/>
      <c r="O114" s="23"/>
      <c r="P114" s="164"/>
      <c r="Q114" s="47">
        <v>35.29</v>
      </c>
      <c r="R114" s="164">
        <v>8760</v>
      </c>
      <c r="S114" s="48">
        <f>(R114-H114-I114/60)/R114</f>
        <v>1</v>
      </c>
      <c r="T114" s="47">
        <f>(H114+I114/60)*Q114</f>
        <v>0</v>
      </c>
      <c r="U114" s="49">
        <f>Q114*R114</f>
        <v>309140.39999999997</v>
      </c>
    </row>
    <row r="115" spans="1:21" s="39" customFormat="1" ht="30" x14ac:dyDescent="0.2">
      <c r="A115" s="165"/>
      <c r="B115" s="45"/>
      <c r="C115" s="201" t="s">
        <v>474</v>
      </c>
      <c r="D115" s="221">
        <v>0.78472222222222221</v>
      </c>
      <c r="E115" s="201" t="s">
        <v>474</v>
      </c>
      <c r="F115" s="507">
        <v>0.83333333333333337</v>
      </c>
      <c r="G115" s="221">
        <f>F115-D115</f>
        <v>4.861111111111116E-2</v>
      </c>
      <c r="H115" s="112">
        <v>0</v>
      </c>
      <c r="I115" s="112">
        <v>0</v>
      </c>
      <c r="J115" s="164"/>
      <c r="K115" s="164"/>
      <c r="L115" s="164"/>
      <c r="M115" s="164"/>
      <c r="N115" s="22"/>
      <c r="O115" s="177" t="s">
        <v>1174</v>
      </c>
      <c r="P115" s="164"/>
      <c r="Q115" s="47"/>
      <c r="R115" s="164"/>
      <c r="S115" s="48"/>
      <c r="T115" s="47"/>
      <c r="U115" s="49"/>
    </row>
    <row r="116" spans="1:21" s="39" customFormat="1" x14ac:dyDescent="0.2">
      <c r="A116" s="165">
        <v>37</v>
      </c>
      <c r="B116" s="45" t="s">
        <v>475</v>
      </c>
      <c r="C116" s="428"/>
      <c r="D116" s="365"/>
      <c r="E116" s="366"/>
      <c r="F116" s="506"/>
      <c r="G116" s="170">
        <f>SUM(G117:G117)</f>
        <v>4.5833333333333171E-2</v>
      </c>
      <c r="H116" s="358">
        <f>SUM(H117:H117)+QUOTIENT(SUM(I117:I117),60)</f>
        <v>0</v>
      </c>
      <c r="I116" s="358">
        <f>MOD(SUM(I117:I117),60)</f>
        <v>0</v>
      </c>
      <c r="J116" s="164"/>
      <c r="K116" s="164"/>
      <c r="L116" s="164"/>
      <c r="M116" s="164"/>
      <c r="N116" s="22"/>
      <c r="O116" s="23"/>
      <c r="P116" s="164"/>
      <c r="Q116" s="47">
        <v>35.29</v>
      </c>
      <c r="R116" s="164">
        <v>8760</v>
      </c>
      <c r="S116" s="48">
        <f>(R116-H116-I116/60)/R116</f>
        <v>1</v>
      </c>
      <c r="T116" s="47">
        <f>(H116+I116/60)*Q116</f>
        <v>0</v>
      </c>
      <c r="U116" s="49">
        <f>Q116*R116</f>
        <v>309140.39999999997</v>
      </c>
    </row>
    <row r="117" spans="1:21" s="39" customFormat="1" ht="30" x14ac:dyDescent="0.2">
      <c r="A117" s="165"/>
      <c r="B117" s="45"/>
      <c r="C117" s="201" t="s">
        <v>476</v>
      </c>
      <c r="D117" s="221">
        <v>0.63750000000000007</v>
      </c>
      <c r="E117" s="201" t="s">
        <v>476</v>
      </c>
      <c r="F117" s="507">
        <v>0.68333333333333324</v>
      </c>
      <c r="G117" s="221">
        <f>F117-D117</f>
        <v>4.5833333333333171E-2</v>
      </c>
      <c r="H117" s="112">
        <v>0</v>
      </c>
      <c r="I117" s="112">
        <v>0</v>
      </c>
      <c r="J117" s="164"/>
      <c r="K117" s="164"/>
      <c r="L117" s="164"/>
      <c r="M117" s="164"/>
      <c r="N117" s="22"/>
      <c r="O117" s="148" t="s">
        <v>1175</v>
      </c>
      <c r="P117" s="164"/>
      <c r="Q117" s="47"/>
      <c r="R117" s="164"/>
      <c r="S117" s="48"/>
      <c r="T117" s="47"/>
      <c r="U117" s="49"/>
    </row>
    <row r="118" spans="1:21" s="39" customFormat="1" ht="38.25" x14ac:dyDescent="0.2">
      <c r="A118" s="165">
        <v>38</v>
      </c>
      <c r="B118" s="45" t="s">
        <v>3</v>
      </c>
      <c r="C118" s="12"/>
      <c r="D118" s="361"/>
      <c r="E118" s="12"/>
      <c r="F118" s="361"/>
      <c r="G118" s="170">
        <f>SUM(G119:G119)</f>
        <v>0</v>
      </c>
      <c r="H118" s="358">
        <f>SUM(H119:H119)+QUOTIENT(SUM(I119:I119),60)</f>
        <v>0</v>
      </c>
      <c r="I118" s="358">
        <f>MOD(SUM(I119:I119),60)</f>
        <v>0</v>
      </c>
      <c r="J118" s="164"/>
      <c r="K118" s="164"/>
      <c r="L118" s="164"/>
      <c r="M118" s="164"/>
      <c r="N118" s="22"/>
      <c r="O118" s="23" t="s">
        <v>429</v>
      </c>
      <c r="P118" s="164"/>
      <c r="Q118" s="47">
        <v>26</v>
      </c>
      <c r="R118" s="164">
        <v>8760</v>
      </c>
      <c r="S118" s="48">
        <f>(R118-H118-I118/60)/R118</f>
        <v>1</v>
      </c>
      <c r="T118" s="47">
        <f>(H118+I118/60)*Q118</f>
        <v>0</v>
      </c>
      <c r="U118" s="49">
        <f>Q118*R118</f>
        <v>227760</v>
      </c>
    </row>
    <row r="119" spans="1:21" s="39" customFormat="1" x14ac:dyDescent="0.2">
      <c r="A119" s="165"/>
      <c r="B119" s="45"/>
      <c r="C119" s="431"/>
      <c r="D119" s="366"/>
      <c r="E119" s="431"/>
      <c r="F119" s="365"/>
      <c r="G119" s="366"/>
      <c r="H119" s="358"/>
      <c r="I119" s="358"/>
      <c r="J119" s="164"/>
      <c r="K119" s="164"/>
      <c r="L119" s="164"/>
      <c r="M119" s="164"/>
      <c r="N119" s="22"/>
      <c r="O119" s="171"/>
      <c r="P119" s="164"/>
      <c r="Q119" s="47"/>
      <c r="R119" s="164"/>
      <c r="S119" s="48"/>
      <c r="T119" s="47"/>
      <c r="U119" s="49"/>
    </row>
    <row r="120" spans="1:21" s="39" customFormat="1" ht="38.25" x14ac:dyDescent="0.2">
      <c r="A120" s="165">
        <v>39</v>
      </c>
      <c r="B120" s="45" t="s">
        <v>4</v>
      </c>
      <c r="C120" s="358"/>
      <c r="D120" s="358"/>
      <c r="E120" s="358"/>
      <c r="F120" s="358"/>
      <c r="G120" s="170">
        <f>SUM(G121:G121)</f>
        <v>0</v>
      </c>
      <c r="H120" s="358">
        <f>SUM(H121:H121)+QUOTIENT(SUM(I121:I121),60)</f>
        <v>0</v>
      </c>
      <c r="I120" s="358">
        <f>MOD(SUM(I121:I121),60)</f>
        <v>0</v>
      </c>
      <c r="J120" s="165"/>
      <c r="K120" s="165"/>
      <c r="L120" s="165"/>
      <c r="M120" s="165"/>
      <c r="N120" s="170"/>
      <c r="O120" s="23" t="s">
        <v>429</v>
      </c>
      <c r="P120" s="164"/>
      <c r="Q120" s="47">
        <v>26</v>
      </c>
      <c r="R120" s="164">
        <v>8760</v>
      </c>
      <c r="S120" s="48">
        <f>(R120-H120-I120/60)/R120</f>
        <v>1</v>
      </c>
      <c r="T120" s="47">
        <f>(H120+I120/60)*Q120</f>
        <v>0</v>
      </c>
      <c r="U120" s="49">
        <f>Q120*R120</f>
        <v>227760</v>
      </c>
    </row>
    <row r="121" spans="1:21" s="39" customFormat="1" x14ac:dyDescent="0.2">
      <c r="A121" s="165"/>
      <c r="B121" s="45"/>
      <c r="C121" s="174"/>
      <c r="D121" s="175"/>
      <c r="E121" s="174"/>
      <c r="F121" s="175"/>
      <c r="G121" s="534"/>
      <c r="H121" s="358"/>
      <c r="I121" s="358"/>
      <c r="J121" s="164"/>
      <c r="K121" s="164"/>
      <c r="L121" s="164"/>
      <c r="M121" s="164"/>
      <c r="N121" s="22"/>
      <c r="O121" s="176"/>
      <c r="P121" s="164"/>
      <c r="Q121" s="47"/>
      <c r="R121" s="164"/>
      <c r="S121" s="48"/>
      <c r="T121" s="47"/>
      <c r="U121" s="49"/>
    </row>
    <row r="122" spans="1:21" s="39" customFormat="1" ht="38.25" x14ac:dyDescent="0.2">
      <c r="A122" s="165">
        <v>40</v>
      </c>
      <c r="B122" s="45" t="s">
        <v>5</v>
      </c>
      <c r="C122" s="358"/>
      <c r="D122" s="358"/>
      <c r="E122" s="358"/>
      <c r="F122" s="358"/>
      <c r="G122" s="170">
        <f>SUM(G123:G123)</f>
        <v>0</v>
      </c>
      <c r="H122" s="358">
        <f>SUM(H123:H123)+QUOTIENT(SUM(I123:I123),60)</f>
        <v>0</v>
      </c>
      <c r="I122" s="358">
        <f>MOD(SUM(I123:I123),60)</f>
        <v>0</v>
      </c>
      <c r="J122" s="165"/>
      <c r="K122" s="165"/>
      <c r="L122" s="165"/>
      <c r="M122" s="165"/>
      <c r="N122" s="170"/>
      <c r="O122" s="23" t="s">
        <v>429</v>
      </c>
      <c r="P122" s="164"/>
      <c r="Q122" s="47">
        <v>25.38</v>
      </c>
      <c r="R122" s="164">
        <v>8760</v>
      </c>
      <c r="S122" s="48">
        <f>(R122-H122-I122/60)/R122</f>
        <v>1</v>
      </c>
      <c r="T122" s="47">
        <f>(H122+I122/60)*Q122</f>
        <v>0</v>
      </c>
      <c r="U122" s="49">
        <f>Q122*R122</f>
        <v>222328.8</v>
      </c>
    </row>
    <row r="123" spans="1:21" s="39" customFormat="1" x14ac:dyDescent="0.2">
      <c r="A123" s="165"/>
      <c r="B123" s="45"/>
      <c r="C123" s="431"/>
      <c r="D123" s="366"/>
      <c r="E123" s="431"/>
      <c r="F123" s="365"/>
      <c r="G123" s="366"/>
      <c r="H123" s="358"/>
      <c r="I123" s="358"/>
      <c r="J123" s="164"/>
      <c r="K123" s="164"/>
      <c r="L123" s="164"/>
      <c r="M123" s="164"/>
      <c r="N123" s="22"/>
      <c r="O123" s="171"/>
      <c r="P123" s="164"/>
      <c r="Q123" s="47"/>
      <c r="R123" s="164"/>
      <c r="S123" s="48"/>
      <c r="T123" s="47"/>
      <c r="U123" s="49"/>
    </row>
    <row r="124" spans="1:21" s="39" customFormat="1" ht="38.25" x14ac:dyDescent="0.2">
      <c r="A124" s="165">
        <v>41</v>
      </c>
      <c r="B124" s="45" t="s">
        <v>6</v>
      </c>
      <c r="C124" s="358"/>
      <c r="D124" s="358"/>
      <c r="E124" s="358"/>
      <c r="F124" s="358"/>
      <c r="G124" s="170">
        <f>SUM(G125:G125)</f>
        <v>0</v>
      </c>
      <c r="H124" s="358">
        <f>SUM(H125:H125)+QUOTIENT(SUM(I125:I125),60)</f>
        <v>0</v>
      </c>
      <c r="I124" s="358">
        <f>MOD(SUM(I125:I125),60)</f>
        <v>0</v>
      </c>
      <c r="J124" s="165"/>
      <c r="K124" s="165"/>
      <c r="L124" s="165"/>
      <c r="M124" s="165"/>
      <c r="N124" s="170"/>
      <c r="O124" s="23" t="s">
        <v>429</v>
      </c>
      <c r="P124" s="164"/>
      <c r="Q124" s="47">
        <v>25.38</v>
      </c>
      <c r="R124" s="164">
        <v>8760</v>
      </c>
      <c r="S124" s="48">
        <f>(R124-H124-I124/60)/R124</f>
        <v>1</v>
      </c>
      <c r="T124" s="47">
        <f>(H124+I124/60)*Q124</f>
        <v>0</v>
      </c>
      <c r="U124" s="49">
        <f>Q124*R124</f>
        <v>222328.8</v>
      </c>
    </row>
    <row r="125" spans="1:21" s="39" customFormat="1" x14ac:dyDescent="0.2">
      <c r="A125" s="165"/>
      <c r="B125" s="45"/>
      <c r="C125" s="431"/>
      <c r="D125" s="366"/>
      <c r="E125" s="431"/>
      <c r="F125" s="365"/>
      <c r="G125" s="366"/>
      <c r="H125" s="358"/>
      <c r="I125" s="358"/>
      <c r="J125" s="164"/>
      <c r="K125" s="164"/>
      <c r="L125" s="164"/>
      <c r="M125" s="164"/>
      <c r="N125" s="22"/>
      <c r="O125" s="171"/>
      <c r="P125" s="164"/>
      <c r="Q125" s="47"/>
      <c r="R125" s="164"/>
      <c r="S125" s="48"/>
      <c r="T125" s="47"/>
      <c r="U125" s="49"/>
    </row>
    <row r="126" spans="1:21" s="39" customFormat="1" x14ac:dyDescent="0.2">
      <c r="A126" s="165">
        <v>42</v>
      </c>
      <c r="B126" s="45" t="s">
        <v>32</v>
      </c>
      <c r="C126" s="12"/>
      <c r="D126" s="361"/>
      <c r="E126" s="12"/>
      <c r="F126" s="361"/>
      <c r="G126" s="170">
        <f>SUM(G127:G130)</f>
        <v>0</v>
      </c>
      <c r="H126" s="358">
        <f>SUM(H127:H128)+QUOTIENT(SUM(I127:I128),60)</f>
        <v>0</v>
      </c>
      <c r="I126" s="358">
        <f>MOD(SUM(I127:I128),60)</f>
        <v>0</v>
      </c>
      <c r="J126" s="164"/>
      <c r="K126" s="164"/>
      <c r="L126" s="164"/>
      <c r="M126" s="164"/>
      <c r="N126" s="22"/>
      <c r="O126" s="23"/>
      <c r="P126" s="164"/>
      <c r="Q126" s="47">
        <v>60</v>
      </c>
      <c r="R126" s="164">
        <v>8760</v>
      </c>
      <c r="S126" s="48">
        <f>(R126-H126-I126/60)/R126</f>
        <v>1</v>
      </c>
      <c r="T126" s="47">
        <f>(H126+I126/60)*Q126</f>
        <v>0</v>
      </c>
      <c r="U126" s="49">
        <f>Q126*R126</f>
        <v>525600</v>
      </c>
    </row>
    <row r="127" spans="1:21" s="39" customFormat="1" x14ac:dyDescent="0.2">
      <c r="A127" s="165"/>
      <c r="B127" s="45"/>
      <c r="C127" s="431"/>
      <c r="D127" s="365"/>
      <c r="E127" s="431"/>
      <c r="F127" s="365"/>
      <c r="G127" s="366"/>
      <c r="H127" s="358"/>
      <c r="I127" s="358"/>
      <c r="J127" s="164"/>
      <c r="K127" s="164"/>
      <c r="L127" s="164"/>
      <c r="M127" s="164"/>
      <c r="N127" s="22"/>
      <c r="O127" s="171"/>
      <c r="P127" s="164"/>
      <c r="Q127" s="47"/>
      <c r="R127" s="164"/>
      <c r="S127" s="48"/>
      <c r="T127" s="47"/>
      <c r="U127" s="49"/>
    </row>
    <row r="128" spans="1:21" s="39" customFormat="1" x14ac:dyDescent="0.2">
      <c r="A128" s="165"/>
      <c r="B128" s="45"/>
      <c r="C128" s="431"/>
      <c r="D128" s="366"/>
      <c r="E128" s="431"/>
      <c r="F128" s="365"/>
      <c r="G128" s="366"/>
      <c r="H128" s="358"/>
      <c r="I128" s="358"/>
      <c r="J128" s="164"/>
      <c r="K128" s="164"/>
      <c r="L128" s="164"/>
      <c r="M128" s="164"/>
      <c r="N128" s="22"/>
      <c r="O128" s="171"/>
      <c r="P128" s="164"/>
      <c r="Q128" s="47"/>
      <c r="R128" s="164"/>
      <c r="S128" s="48"/>
      <c r="T128" s="47"/>
      <c r="U128" s="49"/>
    </row>
    <row r="129" spans="1:21" s="39" customFormat="1" x14ac:dyDescent="0.2">
      <c r="A129" s="165">
        <v>43</v>
      </c>
      <c r="B129" s="45" t="s">
        <v>7</v>
      </c>
      <c r="C129" s="12"/>
      <c r="D129" s="361"/>
      <c r="E129" s="12"/>
      <c r="F129" s="361"/>
      <c r="G129" s="170">
        <f>SUM(G130:G130)</f>
        <v>0</v>
      </c>
      <c r="H129" s="358">
        <f>SUM(H130:H130)+QUOTIENT(SUM(I130:I130),60)</f>
        <v>0</v>
      </c>
      <c r="I129" s="358">
        <f>MOD(SUM(I130:I130),60)</f>
        <v>0</v>
      </c>
      <c r="J129" s="164"/>
      <c r="K129" s="164"/>
      <c r="L129" s="164"/>
      <c r="M129" s="164"/>
      <c r="N129" s="22"/>
      <c r="O129" s="23"/>
      <c r="P129" s="164"/>
      <c r="Q129" s="47">
        <v>60</v>
      </c>
      <c r="R129" s="164">
        <v>8760</v>
      </c>
      <c r="S129" s="48">
        <f>(R129-H129-I129/60)/R129</f>
        <v>1</v>
      </c>
      <c r="T129" s="47">
        <f>(H129+I129/60)*Q129</f>
        <v>0</v>
      </c>
      <c r="U129" s="49">
        <f>Q129*R129</f>
        <v>525600</v>
      </c>
    </row>
    <row r="130" spans="1:21" s="39" customFormat="1" x14ac:dyDescent="0.2">
      <c r="A130" s="165"/>
      <c r="B130" s="45"/>
      <c r="C130" s="431"/>
      <c r="D130" s="366"/>
      <c r="E130" s="431"/>
      <c r="F130" s="365"/>
      <c r="G130" s="366"/>
      <c r="H130" s="358"/>
      <c r="I130" s="358"/>
      <c r="J130" s="164"/>
      <c r="K130" s="164"/>
      <c r="L130" s="164"/>
      <c r="M130" s="164"/>
      <c r="N130" s="22"/>
      <c r="O130" s="171"/>
      <c r="P130" s="164"/>
      <c r="Q130" s="47"/>
      <c r="R130" s="164"/>
      <c r="S130" s="48"/>
      <c r="T130" s="47"/>
      <c r="U130" s="49"/>
    </row>
    <row r="131" spans="1:21" s="39" customFormat="1" x14ac:dyDescent="0.2">
      <c r="A131" s="165">
        <v>44</v>
      </c>
      <c r="B131" s="45" t="s">
        <v>309</v>
      </c>
      <c r="C131" s="12"/>
      <c r="D131" s="361"/>
      <c r="E131" s="12"/>
      <c r="F131" s="361"/>
      <c r="G131" s="170">
        <f>SUM(G132:G132)</f>
        <v>0.2416666666666667</v>
      </c>
      <c r="H131" s="358">
        <f>SUM(H132:H132)+QUOTIENT(SUM(I132:I132),60)</f>
        <v>0</v>
      </c>
      <c r="I131" s="358">
        <f>MOD(SUM(I132:I132),60)</f>
        <v>0</v>
      </c>
      <c r="J131" s="164"/>
      <c r="K131" s="164"/>
      <c r="L131" s="164"/>
      <c r="M131" s="164"/>
      <c r="N131" s="22"/>
      <c r="O131" s="23"/>
      <c r="P131" s="164"/>
      <c r="Q131" s="47">
        <v>20</v>
      </c>
      <c r="R131" s="164">
        <v>8760</v>
      </c>
      <c r="S131" s="48">
        <f>(R131-H131-I131/60)/R131</f>
        <v>1</v>
      </c>
      <c r="T131" s="47">
        <f>(H131+I131/60)*Q131</f>
        <v>0</v>
      </c>
      <c r="U131" s="49">
        <f>Q131*R131</f>
        <v>175200</v>
      </c>
    </row>
    <row r="132" spans="1:21" s="39" customFormat="1" ht="25.5" x14ac:dyDescent="0.2">
      <c r="A132" s="165"/>
      <c r="B132" s="45"/>
      <c r="C132" s="432" t="s">
        <v>473</v>
      </c>
      <c r="D132" s="367">
        <v>0.72152777777777777</v>
      </c>
      <c r="E132" s="432" t="s">
        <v>473</v>
      </c>
      <c r="F132" s="508">
        <v>0.96319444444444446</v>
      </c>
      <c r="G132" s="371">
        <f>F132-D132</f>
        <v>0.2416666666666667</v>
      </c>
      <c r="H132" s="358">
        <v>0</v>
      </c>
      <c r="I132" s="358">
        <v>0</v>
      </c>
      <c r="J132" s="164"/>
      <c r="K132" s="164"/>
      <c r="L132" s="164"/>
      <c r="M132" s="164"/>
      <c r="N132" s="84"/>
      <c r="O132" s="171" t="s">
        <v>1173</v>
      </c>
      <c r="P132" s="164"/>
      <c r="Q132" s="47"/>
      <c r="R132" s="164"/>
      <c r="S132" s="48"/>
      <c r="T132" s="47"/>
      <c r="U132" s="49"/>
    </row>
    <row r="133" spans="1:21" s="39" customFormat="1" x14ac:dyDescent="0.2">
      <c r="A133" s="165">
        <v>45</v>
      </c>
      <c r="B133" s="45" t="s">
        <v>311</v>
      </c>
      <c r="C133" s="12"/>
      <c r="D133" s="361"/>
      <c r="E133" s="12"/>
      <c r="F133" s="361"/>
      <c r="G133" s="170">
        <f>SUM(G134:G134)</f>
        <v>0.2416666666666667</v>
      </c>
      <c r="H133" s="358">
        <f>SUM(H134:H134)+QUOTIENT(SUM(I134:I134),60)</f>
        <v>0</v>
      </c>
      <c r="I133" s="358">
        <f>MOD(SUM(I134:I134),60)</f>
        <v>0</v>
      </c>
      <c r="J133" s="164"/>
      <c r="K133" s="164"/>
      <c r="L133" s="164"/>
      <c r="M133" s="164"/>
      <c r="N133" s="22"/>
      <c r="O133" s="23"/>
      <c r="P133" s="164"/>
      <c r="Q133" s="47">
        <v>20</v>
      </c>
      <c r="R133" s="164">
        <v>8760</v>
      </c>
      <c r="S133" s="48">
        <f>(R133-H133-I133/60)/R133</f>
        <v>1</v>
      </c>
      <c r="T133" s="47">
        <f>(H133+I133/60)*Q133</f>
        <v>0</v>
      </c>
      <c r="U133" s="49">
        <f>Q133*R133</f>
        <v>175200</v>
      </c>
    </row>
    <row r="134" spans="1:21" s="39" customFormat="1" ht="25.5" x14ac:dyDescent="0.2">
      <c r="A134" s="165"/>
      <c r="B134" s="45"/>
      <c r="C134" s="432" t="s">
        <v>473</v>
      </c>
      <c r="D134" s="367">
        <v>0.72152777777777777</v>
      </c>
      <c r="E134" s="432" t="s">
        <v>473</v>
      </c>
      <c r="F134" s="508">
        <v>0.96319444444444446</v>
      </c>
      <c r="G134" s="371">
        <f>F134-D134</f>
        <v>0.2416666666666667</v>
      </c>
      <c r="H134" s="358">
        <v>0</v>
      </c>
      <c r="I134" s="358">
        <v>0</v>
      </c>
      <c r="J134" s="164"/>
      <c r="K134" s="164"/>
      <c r="L134" s="164"/>
      <c r="M134" s="164"/>
      <c r="N134" s="22"/>
      <c r="O134" s="171" t="s">
        <v>1173</v>
      </c>
      <c r="P134" s="164"/>
      <c r="Q134" s="47"/>
      <c r="R134" s="164"/>
      <c r="S134" s="48"/>
      <c r="T134" s="47"/>
      <c r="U134" s="49"/>
    </row>
    <row r="135" spans="1:21" s="39" customFormat="1" x14ac:dyDescent="0.2">
      <c r="A135" s="165">
        <v>46</v>
      </c>
      <c r="B135" s="45" t="s">
        <v>8</v>
      </c>
      <c r="C135" s="12"/>
      <c r="D135" s="361"/>
      <c r="E135" s="12"/>
      <c r="F135" s="361"/>
      <c r="G135" s="170">
        <f>SUM(G136:G136)</f>
        <v>0</v>
      </c>
      <c r="H135" s="358">
        <f>SUM(H136:H136)+QUOTIENT(SUM(I136:I136),60)</f>
        <v>0</v>
      </c>
      <c r="I135" s="358">
        <f>MOD(SUM(I136:I136),60)</f>
        <v>0</v>
      </c>
      <c r="J135" s="164"/>
      <c r="K135" s="164"/>
      <c r="L135" s="164"/>
      <c r="M135" s="164"/>
      <c r="N135" s="22"/>
      <c r="O135" s="23"/>
      <c r="P135" s="164"/>
      <c r="Q135" s="47">
        <v>13.423999999999999</v>
      </c>
      <c r="R135" s="164">
        <v>8760</v>
      </c>
      <c r="S135" s="48">
        <f>(R135-H135-I135/60)/R135</f>
        <v>1</v>
      </c>
      <c r="T135" s="47">
        <f>(H135+I135/60)*Q135</f>
        <v>0</v>
      </c>
      <c r="U135" s="49">
        <f>Q135*R135</f>
        <v>117594.23999999999</v>
      </c>
    </row>
    <row r="136" spans="1:21" s="39" customFormat="1" x14ac:dyDescent="0.2">
      <c r="A136" s="165"/>
      <c r="B136" s="45"/>
      <c r="C136" s="431"/>
      <c r="D136" s="366"/>
      <c r="E136" s="431"/>
      <c r="F136" s="365"/>
      <c r="G136" s="366"/>
      <c r="H136" s="358"/>
      <c r="I136" s="358"/>
      <c r="J136" s="164"/>
      <c r="K136" s="164"/>
      <c r="L136" s="164"/>
      <c r="M136" s="164"/>
      <c r="N136" s="22"/>
      <c r="O136" s="171"/>
      <c r="P136" s="164"/>
      <c r="Q136" s="47"/>
      <c r="R136" s="164"/>
      <c r="S136" s="48"/>
      <c r="T136" s="47"/>
      <c r="U136" s="49"/>
    </row>
    <row r="137" spans="1:21" s="39" customFormat="1" x14ac:dyDescent="0.2">
      <c r="A137" s="165">
        <v>47</v>
      </c>
      <c r="B137" s="45" t="s">
        <v>9</v>
      </c>
      <c r="C137" s="12"/>
      <c r="D137" s="361"/>
      <c r="E137" s="12"/>
      <c r="F137" s="361"/>
      <c r="G137" s="170">
        <f>SUM(G138:G138)</f>
        <v>0</v>
      </c>
      <c r="H137" s="358">
        <f>SUM(H138:H138)+QUOTIENT(SUM(I138:I138),60)</f>
        <v>0</v>
      </c>
      <c r="I137" s="358">
        <f>MOD(SUM(I138:I138),60)</f>
        <v>0</v>
      </c>
      <c r="J137" s="164"/>
      <c r="K137" s="164"/>
      <c r="L137" s="164"/>
      <c r="M137" s="164"/>
      <c r="N137" s="22"/>
      <c r="O137" s="23"/>
      <c r="P137" s="164"/>
      <c r="Q137" s="47">
        <v>13.423999999999999</v>
      </c>
      <c r="R137" s="164">
        <v>8760</v>
      </c>
      <c r="S137" s="48">
        <f>(R137-H137-I137/60)/R137</f>
        <v>1</v>
      </c>
      <c r="T137" s="47">
        <f>(H137+I137/60)*Q137</f>
        <v>0</v>
      </c>
      <c r="U137" s="49">
        <f>Q137*R137</f>
        <v>117594.23999999999</v>
      </c>
    </row>
    <row r="138" spans="1:21" x14ac:dyDescent="0.2">
      <c r="A138" s="15"/>
      <c r="B138" s="29"/>
      <c r="C138" s="413"/>
      <c r="D138" s="30"/>
      <c r="E138" s="413"/>
      <c r="F138" s="30"/>
      <c r="G138" s="170"/>
      <c r="H138" s="358"/>
      <c r="I138" s="358"/>
      <c r="J138" s="3"/>
      <c r="K138" s="3"/>
      <c r="L138" s="3"/>
      <c r="M138" s="3"/>
      <c r="N138" s="19"/>
      <c r="O138" s="7"/>
      <c r="P138" s="3"/>
      <c r="Q138" s="24"/>
      <c r="R138" s="3"/>
      <c r="S138" s="25"/>
      <c r="T138" s="24"/>
      <c r="U138" s="26"/>
    </row>
    <row r="139" spans="1:21" s="39" customFormat="1" x14ac:dyDescent="0.2">
      <c r="A139" s="165">
        <v>48</v>
      </c>
      <c r="B139" s="45" t="s">
        <v>10</v>
      </c>
      <c r="C139" s="12"/>
      <c r="D139" s="361"/>
      <c r="E139" s="12"/>
      <c r="F139" s="361"/>
      <c r="G139" s="170">
        <f>SUM(G140:G140)</f>
        <v>0</v>
      </c>
      <c r="H139" s="358">
        <f>SUM(H140:H140)+QUOTIENT(SUM(I140:I140),60)</f>
        <v>0</v>
      </c>
      <c r="I139" s="358">
        <f>MOD(SUM(I140:I140),60)</f>
        <v>0</v>
      </c>
      <c r="J139" s="164"/>
      <c r="K139" s="164"/>
      <c r="L139" s="164"/>
      <c r="M139" s="164"/>
      <c r="N139" s="22"/>
      <c r="O139" s="23"/>
      <c r="P139" s="164"/>
      <c r="Q139" s="47">
        <v>14.92</v>
      </c>
      <c r="R139" s="164">
        <v>8760</v>
      </c>
      <c r="S139" s="48">
        <f>(R139-H139-I139/60)/R139</f>
        <v>1</v>
      </c>
      <c r="T139" s="47">
        <f>(H139+I139/60)*Q139</f>
        <v>0</v>
      </c>
      <c r="U139" s="49">
        <f>Q139*R139</f>
        <v>130699.2</v>
      </c>
    </row>
    <row r="140" spans="1:21" s="39" customFormat="1" x14ac:dyDescent="0.2">
      <c r="A140" s="165"/>
      <c r="B140" s="45"/>
      <c r="C140" s="431"/>
      <c r="D140" s="366"/>
      <c r="E140" s="431"/>
      <c r="F140" s="365"/>
      <c r="G140" s="366"/>
      <c r="H140" s="358"/>
      <c r="I140" s="358"/>
      <c r="J140" s="164"/>
      <c r="K140" s="164"/>
      <c r="L140" s="164"/>
      <c r="M140" s="164"/>
      <c r="N140" s="22"/>
      <c r="O140" s="171"/>
      <c r="P140" s="164"/>
      <c r="Q140" s="47"/>
      <c r="R140" s="164"/>
      <c r="S140" s="48"/>
      <c r="T140" s="47"/>
      <c r="U140" s="49"/>
    </row>
    <row r="141" spans="1:21" s="39" customFormat="1" x14ac:dyDescent="0.2">
      <c r="A141" s="165">
        <v>49</v>
      </c>
      <c r="B141" s="45" t="s">
        <v>11</v>
      </c>
      <c r="C141" s="358"/>
      <c r="D141" s="358"/>
      <c r="E141" s="358"/>
      <c r="F141" s="358"/>
      <c r="G141" s="170">
        <f>SUM(G142:G142)</f>
        <v>0</v>
      </c>
      <c r="H141" s="358">
        <f>SUM(H142:H142)+QUOTIENT(SUM(I142:I142),60)</f>
        <v>0</v>
      </c>
      <c r="I141" s="358">
        <f>MOD(SUM(I142:I142),60)</f>
        <v>0</v>
      </c>
      <c r="J141" s="164"/>
      <c r="K141" s="164"/>
      <c r="L141" s="164"/>
      <c r="M141" s="164"/>
      <c r="N141" s="22"/>
      <c r="O141" s="23"/>
      <c r="P141" s="164"/>
      <c r="Q141" s="47">
        <v>14.92</v>
      </c>
      <c r="R141" s="164">
        <v>8760</v>
      </c>
      <c r="S141" s="48">
        <f>(R141-H141-I141/60)/R141</f>
        <v>1</v>
      </c>
      <c r="T141" s="47">
        <f>(H141+I141/60)*Q141</f>
        <v>0</v>
      </c>
      <c r="U141" s="49">
        <f>Q141*R141</f>
        <v>130699.2</v>
      </c>
    </row>
    <row r="142" spans="1:21" s="39" customFormat="1" x14ac:dyDescent="0.2">
      <c r="A142" s="165"/>
      <c r="B142" s="45"/>
      <c r="C142" s="431"/>
      <c r="D142" s="366"/>
      <c r="E142" s="431"/>
      <c r="F142" s="365"/>
      <c r="G142" s="366"/>
      <c r="H142" s="358"/>
      <c r="I142" s="358"/>
      <c r="J142" s="164"/>
      <c r="K142" s="164"/>
      <c r="L142" s="164"/>
      <c r="M142" s="164"/>
      <c r="N142" s="22"/>
      <c r="O142" s="171"/>
      <c r="P142" s="164"/>
      <c r="Q142" s="47"/>
      <c r="R142" s="164"/>
      <c r="S142" s="48"/>
      <c r="T142" s="47"/>
      <c r="U142" s="49"/>
    </row>
    <row r="143" spans="1:21" x14ac:dyDescent="0.2">
      <c r="A143" s="15">
        <v>50</v>
      </c>
      <c r="B143" s="29" t="s">
        <v>294</v>
      </c>
      <c r="C143" s="413"/>
      <c r="D143" s="30"/>
      <c r="E143" s="413"/>
      <c r="F143" s="30"/>
      <c r="G143" s="170">
        <f>SUM(G144:G144)</f>
        <v>0.38124999999999998</v>
      </c>
      <c r="H143" s="358">
        <f>SUM(H144:H144)+QUOTIENT(SUM(I144:I144),60)</f>
        <v>0</v>
      </c>
      <c r="I143" s="358">
        <f>MOD(SUM(I144:I144),60)</f>
        <v>31</v>
      </c>
      <c r="J143" s="3"/>
      <c r="K143" s="3"/>
      <c r="L143" s="3"/>
      <c r="M143" s="3"/>
      <c r="N143" s="19"/>
      <c r="O143" s="7"/>
      <c r="P143" s="3"/>
      <c r="Q143" s="24">
        <v>19</v>
      </c>
      <c r="R143" s="3">
        <v>8760</v>
      </c>
      <c r="S143" s="25">
        <f>(R143-H143-I143/60)/R143</f>
        <v>0.99994101978691019</v>
      </c>
      <c r="T143" s="24">
        <f>(H143+I143/60)*Q143</f>
        <v>9.8166666666666682</v>
      </c>
      <c r="U143" s="26">
        <f>Q143*R143</f>
        <v>166440</v>
      </c>
    </row>
    <row r="144" spans="1:21" ht="45" x14ac:dyDescent="0.2">
      <c r="A144" s="15"/>
      <c r="B144" s="29"/>
      <c r="C144" s="201" t="s">
        <v>470</v>
      </c>
      <c r="D144" s="172">
        <v>0.15</v>
      </c>
      <c r="E144" s="201" t="s">
        <v>470</v>
      </c>
      <c r="F144" s="172">
        <v>0.53125</v>
      </c>
      <c r="G144" s="202">
        <f>F144-D144</f>
        <v>0.38124999999999998</v>
      </c>
      <c r="H144" s="15">
        <v>0</v>
      </c>
      <c r="I144" s="15">
        <v>31</v>
      </c>
      <c r="J144" s="3"/>
      <c r="K144" s="3"/>
      <c r="L144" s="3"/>
      <c r="M144" s="3"/>
      <c r="N144" s="19"/>
      <c r="O144" s="152" t="s">
        <v>490</v>
      </c>
      <c r="P144" s="3"/>
      <c r="Q144" s="24"/>
      <c r="R144" s="3"/>
      <c r="S144" s="25"/>
      <c r="T144" s="24"/>
      <c r="U144" s="26"/>
    </row>
    <row r="145" spans="1:21" x14ac:dyDescent="0.2">
      <c r="A145" s="15">
        <v>51</v>
      </c>
      <c r="B145" s="29" t="s">
        <v>0</v>
      </c>
      <c r="C145" s="413"/>
      <c r="D145" s="30"/>
      <c r="E145" s="413"/>
      <c r="F145" s="30"/>
      <c r="G145" s="170">
        <f>SUM(G146:G147)</f>
        <v>4.4444444444444425E-2</v>
      </c>
      <c r="H145" s="358">
        <f>SUM(H146:H147)+QUOTIENT(SUM(I146:I147),60)</f>
        <v>0</v>
      </c>
      <c r="I145" s="358">
        <f>MOD(SUM(I146:I147),60)</f>
        <v>33</v>
      </c>
      <c r="J145" s="3"/>
      <c r="K145" s="3"/>
      <c r="L145" s="3"/>
      <c r="M145" s="3"/>
      <c r="N145" s="19"/>
      <c r="O145" s="7"/>
      <c r="P145" s="3"/>
      <c r="Q145" s="24">
        <v>19.899999999999999</v>
      </c>
      <c r="R145" s="3">
        <v>8760</v>
      </c>
      <c r="S145" s="25">
        <f>(R145-H145-I145/60)/R145</f>
        <v>0.99993721461187224</v>
      </c>
      <c r="T145" s="24">
        <f>(H145+I145/60)*Q145</f>
        <v>10.945</v>
      </c>
      <c r="U145" s="26">
        <f>Q145*R145</f>
        <v>174324</v>
      </c>
    </row>
    <row r="146" spans="1:21" ht="45" x14ac:dyDescent="0.2">
      <c r="A146" s="15"/>
      <c r="B146" s="29"/>
      <c r="C146" s="201" t="s">
        <v>470</v>
      </c>
      <c r="D146" s="172">
        <v>0.15</v>
      </c>
      <c r="E146" s="201" t="s">
        <v>470</v>
      </c>
      <c r="F146" s="172">
        <v>0.19305555555555554</v>
      </c>
      <c r="G146" s="202">
        <f>F146-D146</f>
        <v>4.3055555555555541E-2</v>
      </c>
      <c r="H146" s="15">
        <v>0</v>
      </c>
      <c r="I146" s="15">
        <v>31</v>
      </c>
      <c r="J146" s="144"/>
      <c r="K146" s="144"/>
      <c r="L146" s="144"/>
      <c r="M146" s="144"/>
      <c r="N146" s="19"/>
      <c r="O146" s="155" t="s">
        <v>491</v>
      </c>
      <c r="P146" s="144"/>
      <c r="Q146" s="24"/>
      <c r="R146" s="144"/>
      <c r="S146" s="25"/>
      <c r="T146" s="24"/>
      <c r="U146" s="26"/>
    </row>
    <row r="147" spans="1:21" ht="75" x14ac:dyDescent="0.2">
      <c r="A147" s="15"/>
      <c r="B147" s="29"/>
      <c r="C147" s="420" t="s">
        <v>894</v>
      </c>
      <c r="D147" s="376">
        <v>0.56180555555555556</v>
      </c>
      <c r="E147" s="420" t="s">
        <v>894</v>
      </c>
      <c r="F147" s="376">
        <v>0.56319444444444444</v>
      </c>
      <c r="G147" s="376">
        <v>1.388888888888884E-3</v>
      </c>
      <c r="H147" s="15">
        <v>0</v>
      </c>
      <c r="I147" s="15">
        <v>2</v>
      </c>
      <c r="J147" s="144"/>
      <c r="K147" s="144"/>
      <c r="L147" s="144"/>
      <c r="M147" s="144"/>
      <c r="N147" s="19"/>
      <c r="O147" s="287" t="s">
        <v>922</v>
      </c>
      <c r="P147" s="144"/>
      <c r="Q147" s="24"/>
      <c r="R147" s="144"/>
      <c r="S147" s="25"/>
      <c r="T147" s="24"/>
      <c r="U147" s="26"/>
    </row>
    <row r="148" spans="1:21" x14ac:dyDescent="0.2">
      <c r="A148" s="15">
        <v>52</v>
      </c>
      <c r="B148" s="29" t="s">
        <v>1</v>
      </c>
      <c r="C148" s="413"/>
      <c r="D148" s="30"/>
      <c r="E148" s="413"/>
      <c r="F148" s="30"/>
      <c r="G148" s="170">
        <f>SUM(G151:G151)</f>
        <v>2.0833333333333315E-2</v>
      </c>
      <c r="H148" s="358">
        <f>SUM(H149:H149)+QUOTIENT(SUM(I149:I149),60)</f>
        <v>0</v>
      </c>
      <c r="I148" s="358">
        <f>MOD(SUM(I149:I149),60)</f>
        <v>30</v>
      </c>
      <c r="J148" s="3"/>
      <c r="K148" s="3"/>
      <c r="L148" s="3"/>
      <c r="M148" s="3"/>
      <c r="N148" s="19"/>
      <c r="O148" s="7"/>
      <c r="P148" s="3"/>
      <c r="Q148" s="24">
        <v>19.899999999999999</v>
      </c>
      <c r="R148" s="3">
        <v>8760</v>
      </c>
      <c r="S148" s="25">
        <f>(R148-H148-I148/60)/R148</f>
        <v>0.99994292237442928</v>
      </c>
      <c r="T148" s="24">
        <f>(H148+I148/60)*Q148</f>
        <v>9.9499999999999993</v>
      </c>
      <c r="U148" s="26">
        <f>Q148*R148</f>
        <v>174324</v>
      </c>
    </row>
    <row r="149" spans="1:21" ht="45" x14ac:dyDescent="0.2">
      <c r="A149" s="15"/>
      <c r="B149" s="29"/>
      <c r="C149" s="201" t="s">
        <v>470</v>
      </c>
      <c r="D149" s="172">
        <v>0.15</v>
      </c>
      <c r="E149" s="201" t="s">
        <v>470</v>
      </c>
      <c r="F149" s="172">
        <v>0.17083333333333331</v>
      </c>
      <c r="G149" s="202">
        <f>F149-D149</f>
        <v>2.0833333333333315E-2</v>
      </c>
      <c r="H149" s="15">
        <v>0</v>
      </c>
      <c r="I149" s="15">
        <v>30</v>
      </c>
      <c r="J149" s="144"/>
      <c r="K149" s="144"/>
      <c r="L149" s="144"/>
      <c r="M149" s="144"/>
      <c r="N149" s="19"/>
      <c r="O149" s="155" t="s">
        <v>492</v>
      </c>
      <c r="P149" s="144"/>
      <c r="Q149" s="24"/>
      <c r="R149" s="144"/>
      <c r="S149" s="25"/>
      <c r="T149" s="24"/>
      <c r="U149" s="26"/>
    </row>
    <row r="150" spans="1:21" x14ac:dyDescent="0.2">
      <c r="A150" s="15">
        <v>53</v>
      </c>
      <c r="B150" s="29" t="s">
        <v>923</v>
      </c>
      <c r="C150" s="413"/>
      <c r="D150" s="30"/>
      <c r="E150" s="413"/>
      <c r="F150" s="30"/>
      <c r="G150" s="170">
        <f>SUM(G151:G155)</f>
        <v>0.13125000000000003</v>
      </c>
      <c r="H150" s="358">
        <f>SUM(H151:H155)+QUOTIENT(SUM(I151:I155),60)</f>
        <v>13</v>
      </c>
      <c r="I150" s="358">
        <f>MOD(SUM(I151:I155),60)</f>
        <v>27</v>
      </c>
      <c r="J150" s="3"/>
      <c r="K150" s="3"/>
      <c r="L150" s="3"/>
      <c r="M150" s="3"/>
      <c r="N150" s="19"/>
      <c r="O150" s="7"/>
      <c r="P150" s="3"/>
      <c r="Q150" s="24">
        <v>0.1</v>
      </c>
      <c r="R150" s="3">
        <v>8760</v>
      </c>
      <c r="S150" s="25">
        <f>(R150-H150-I150/60)/R150</f>
        <v>0.99846461187214608</v>
      </c>
      <c r="T150" s="24">
        <f>(H150+I150/60)*Q150</f>
        <v>1.345</v>
      </c>
      <c r="U150" s="26">
        <f>Q150*R150</f>
        <v>876</v>
      </c>
    </row>
    <row r="151" spans="1:21" ht="15" x14ac:dyDescent="0.2">
      <c r="A151" s="15"/>
      <c r="B151" s="29"/>
      <c r="C151" s="201" t="s">
        <v>470</v>
      </c>
      <c r="D151" s="172">
        <v>0.15</v>
      </c>
      <c r="E151" s="201" t="s">
        <v>470</v>
      </c>
      <c r="F151" s="172">
        <v>0.17083333333333331</v>
      </c>
      <c r="G151" s="202">
        <f>F151-D151</f>
        <v>2.0833333333333315E-2</v>
      </c>
      <c r="H151" s="15">
        <v>0</v>
      </c>
      <c r="I151" s="15">
        <v>30</v>
      </c>
      <c r="J151" s="3"/>
      <c r="K151" s="3"/>
      <c r="L151" s="3"/>
      <c r="M151" s="3"/>
      <c r="N151" s="19"/>
      <c r="O151" s="155" t="s">
        <v>489</v>
      </c>
      <c r="P151" s="3"/>
      <c r="Q151" s="24"/>
      <c r="R151" s="3"/>
      <c r="S151" s="25"/>
      <c r="T151" s="24"/>
      <c r="U151" s="26"/>
    </row>
    <row r="152" spans="1:21" ht="15" x14ac:dyDescent="0.2">
      <c r="A152" s="15"/>
      <c r="B152" s="29"/>
      <c r="C152" s="433" t="s">
        <v>645</v>
      </c>
      <c r="D152" s="377">
        <v>0.49444444444444446</v>
      </c>
      <c r="E152" s="433" t="s">
        <v>645</v>
      </c>
      <c r="F152" s="377">
        <v>0.50208333333333333</v>
      </c>
      <c r="G152" s="377">
        <v>7.6388888888888618E-3</v>
      </c>
      <c r="H152" s="15">
        <v>0</v>
      </c>
      <c r="I152" s="15">
        <v>9</v>
      </c>
      <c r="J152" s="127"/>
      <c r="K152" s="127"/>
      <c r="L152" s="127"/>
      <c r="M152" s="127"/>
      <c r="N152" s="19"/>
      <c r="O152" s="246" t="s">
        <v>667</v>
      </c>
      <c r="P152" s="127"/>
      <c r="Q152" s="24"/>
      <c r="R152" s="127"/>
      <c r="S152" s="25"/>
      <c r="T152" s="24"/>
      <c r="U152" s="26"/>
    </row>
    <row r="153" spans="1:21" ht="15" x14ac:dyDescent="0.2">
      <c r="A153" s="15"/>
      <c r="B153" s="29"/>
      <c r="C153" s="433" t="s">
        <v>692</v>
      </c>
      <c r="D153" s="377">
        <v>0.56527777777777777</v>
      </c>
      <c r="E153" s="433" t="s">
        <v>692</v>
      </c>
      <c r="F153" s="377">
        <v>0.5805555555555556</v>
      </c>
      <c r="G153" s="377">
        <v>1.5277777777777835E-2</v>
      </c>
      <c r="H153" s="15">
        <v>0</v>
      </c>
      <c r="I153" s="15">
        <v>22</v>
      </c>
      <c r="J153" s="144"/>
      <c r="K153" s="144"/>
      <c r="L153" s="144"/>
      <c r="M153" s="144"/>
      <c r="N153" s="19"/>
      <c r="O153" s="246" t="s">
        <v>696</v>
      </c>
      <c r="P153" s="144"/>
      <c r="Q153" s="24"/>
      <c r="R153" s="144"/>
      <c r="S153" s="25"/>
      <c r="T153" s="24"/>
      <c r="U153" s="26"/>
    </row>
    <row r="154" spans="1:21" ht="90" x14ac:dyDescent="0.2">
      <c r="A154" s="15"/>
      <c r="B154" s="29"/>
      <c r="C154" s="420" t="s">
        <v>894</v>
      </c>
      <c r="D154" s="376">
        <v>0.56180555555555556</v>
      </c>
      <c r="E154" s="420" t="s">
        <v>894</v>
      </c>
      <c r="F154" s="376">
        <v>0.64930555555555558</v>
      </c>
      <c r="G154" s="376">
        <v>8.7500000000000022E-2</v>
      </c>
      <c r="H154" s="558">
        <v>0</v>
      </c>
      <c r="I154" s="15">
        <v>26</v>
      </c>
      <c r="J154" s="144"/>
      <c r="K154" s="144"/>
      <c r="L154" s="144"/>
      <c r="M154" s="144"/>
      <c r="N154" s="19"/>
      <c r="O154" s="285" t="s">
        <v>925</v>
      </c>
      <c r="P154" s="144"/>
      <c r="Q154" s="24"/>
      <c r="R154" s="144"/>
      <c r="S154" s="25"/>
      <c r="T154" s="24"/>
      <c r="U154" s="26"/>
    </row>
    <row r="155" spans="1:21" s="39" customFormat="1" ht="25.5" x14ac:dyDescent="0.2">
      <c r="A155" s="326"/>
      <c r="B155" s="29" t="s">
        <v>364</v>
      </c>
      <c r="C155" s="415"/>
      <c r="D155" s="363"/>
      <c r="E155" s="415"/>
      <c r="F155" s="364"/>
      <c r="G155" s="364"/>
      <c r="H155" s="15">
        <v>12</v>
      </c>
      <c r="I155" s="15">
        <v>0</v>
      </c>
      <c r="J155" s="144"/>
      <c r="K155" s="144"/>
      <c r="L155" s="144"/>
      <c r="M155" s="144"/>
      <c r="N155" s="20"/>
      <c r="O155" s="9"/>
      <c r="P155" s="328"/>
      <c r="Q155" s="47"/>
      <c r="R155" s="328"/>
      <c r="S155" s="48"/>
      <c r="T155" s="47"/>
      <c r="U155" s="49"/>
    </row>
    <row r="156" spans="1:21" x14ac:dyDescent="0.2">
      <c r="A156" s="15">
        <v>54</v>
      </c>
      <c r="B156" s="29" t="s">
        <v>924</v>
      </c>
      <c r="C156" s="413"/>
      <c r="D156" s="30"/>
      <c r="E156" s="413"/>
      <c r="F156" s="30"/>
      <c r="G156" s="170">
        <f>SUM(G157:G157)</f>
        <v>0</v>
      </c>
      <c r="H156" s="358">
        <f>SUM(H157:H157)+QUOTIENT(SUM(I157:I157),60)</f>
        <v>0</v>
      </c>
      <c r="I156" s="358">
        <f>MOD(SUM(I157:I157),60)</f>
        <v>0</v>
      </c>
      <c r="J156" s="144"/>
      <c r="K156" s="144"/>
      <c r="L156" s="144"/>
      <c r="M156" s="144"/>
      <c r="N156" s="19"/>
      <c r="O156" s="7"/>
      <c r="P156" s="144"/>
      <c r="Q156" s="24">
        <v>18.96</v>
      </c>
      <c r="R156" s="144">
        <v>8760</v>
      </c>
      <c r="S156" s="25">
        <f>(R156-H156-I156/60)/R156</f>
        <v>1</v>
      </c>
      <c r="T156" s="24">
        <f>(H156+I156/60)*Q156</f>
        <v>0</v>
      </c>
      <c r="U156" s="26">
        <f>Q156*R156</f>
        <v>166089.60000000001</v>
      </c>
    </row>
    <row r="157" spans="1:21" ht="15" x14ac:dyDescent="0.2">
      <c r="A157" s="15"/>
      <c r="B157" s="29"/>
      <c r="C157" s="201"/>
      <c r="D157" s="172"/>
      <c r="E157" s="201"/>
      <c r="F157" s="172"/>
      <c r="G157" s="202"/>
      <c r="H157" s="15"/>
      <c r="I157" s="15"/>
      <c r="J157" s="144"/>
      <c r="K157" s="144"/>
      <c r="L157" s="144"/>
      <c r="M157" s="144"/>
      <c r="N157" s="19"/>
      <c r="O157" s="155"/>
      <c r="P157" s="144"/>
      <c r="Q157" s="24"/>
      <c r="R157" s="144"/>
      <c r="S157" s="25"/>
      <c r="T157" s="24"/>
      <c r="U157" s="26"/>
    </row>
    <row r="158" spans="1:21" x14ac:dyDescent="0.2">
      <c r="A158" s="15">
        <v>55</v>
      </c>
      <c r="B158" s="29" t="s">
        <v>282</v>
      </c>
      <c r="C158" s="413"/>
      <c r="D158" s="30"/>
      <c r="E158" s="413"/>
      <c r="F158" s="30"/>
      <c r="G158" s="170">
        <f>SUM(G159:G159)</f>
        <v>0.20833333333333326</v>
      </c>
      <c r="H158" s="358">
        <f>SUM(H159:H159)+QUOTIENT(SUM(I159:I159),60)</f>
        <v>0</v>
      </c>
      <c r="I158" s="358">
        <f>MOD(SUM(I159:I159),60)</f>
        <v>7</v>
      </c>
      <c r="J158" s="3"/>
      <c r="K158" s="3"/>
      <c r="L158" s="3"/>
      <c r="M158" s="3"/>
      <c r="N158" s="19"/>
      <c r="O158" s="7"/>
      <c r="P158" s="3"/>
      <c r="Q158" s="24">
        <v>6.38</v>
      </c>
      <c r="R158" s="3">
        <v>8760</v>
      </c>
      <c r="S158" s="25">
        <f>(R158-H158-I158/60)/R158</f>
        <v>0.99998668188736684</v>
      </c>
      <c r="T158" s="24">
        <f>(H158+I158/60)*Q158</f>
        <v>0.74433333333333329</v>
      </c>
      <c r="U158" s="26">
        <f>Q158*R158</f>
        <v>55888.799999999996</v>
      </c>
    </row>
    <row r="159" spans="1:21" ht="12.75" customHeight="1" x14ac:dyDescent="0.2">
      <c r="A159" s="15"/>
      <c r="B159" s="29"/>
      <c r="C159" s="419" t="s">
        <v>618</v>
      </c>
      <c r="D159" s="376">
        <v>0.60763888888888895</v>
      </c>
      <c r="E159" s="419" t="s">
        <v>618</v>
      </c>
      <c r="F159" s="376">
        <v>0.81597222222222221</v>
      </c>
      <c r="G159" s="376">
        <v>0.20833333333333326</v>
      </c>
      <c r="H159" s="356">
        <v>0</v>
      </c>
      <c r="I159" s="356">
        <v>7</v>
      </c>
      <c r="J159" s="3"/>
      <c r="K159" s="3"/>
      <c r="L159" s="3"/>
      <c r="M159" s="3"/>
      <c r="N159" s="19"/>
      <c r="O159" s="270" t="s">
        <v>911</v>
      </c>
      <c r="P159" s="3"/>
      <c r="Q159" s="24"/>
      <c r="R159" s="3"/>
      <c r="S159" s="25"/>
      <c r="T159" s="24"/>
      <c r="U159" s="26"/>
    </row>
    <row r="160" spans="1:21" x14ac:dyDescent="0.2">
      <c r="A160" s="16">
        <v>56</v>
      </c>
      <c r="B160" s="34" t="s">
        <v>283</v>
      </c>
      <c r="C160" s="424"/>
      <c r="D160" s="368"/>
      <c r="E160" s="424"/>
      <c r="F160" s="368"/>
      <c r="G160" s="170">
        <f>SUM(G161:G162)</f>
        <v>0.23680555555555552</v>
      </c>
      <c r="H160" s="358">
        <f>SUM(H161:H162)+QUOTIENT(SUM(I161:I162),60)</f>
        <v>0</v>
      </c>
      <c r="I160" s="358">
        <f>MOD(SUM(I161:I162),60)</f>
        <v>7</v>
      </c>
      <c r="J160" s="35"/>
      <c r="K160" s="35"/>
      <c r="L160" s="35"/>
      <c r="M160" s="35"/>
      <c r="N160" s="62"/>
      <c r="O160" s="38"/>
      <c r="P160" s="35"/>
      <c r="Q160" s="64">
        <v>6.38</v>
      </c>
      <c r="R160" s="3">
        <v>8760</v>
      </c>
      <c r="S160" s="65">
        <f>(R160-H160-I160/60)/R160</f>
        <v>0.99998668188736684</v>
      </c>
      <c r="T160" s="64">
        <f>(H160+I160/60)*Q160</f>
        <v>0.74433333333333329</v>
      </c>
      <c r="U160" s="66">
        <f>Q160*R160</f>
        <v>55888.799999999996</v>
      </c>
    </row>
    <row r="161" spans="1:21" s="15" customFormat="1" ht="75" x14ac:dyDescent="0.2">
      <c r="B161" s="29"/>
      <c r="C161" s="205" t="s">
        <v>618</v>
      </c>
      <c r="D161" s="206">
        <v>0.59236111111111112</v>
      </c>
      <c r="E161" s="205" t="s">
        <v>618</v>
      </c>
      <c r="F161" s="206">
        <v>0.8208333333333333</v>
      </c>
      <c r="G161" s="226">
        <v>0.22847222222222222</v>
      </c>
      <c r="H161" s="112">
        <v>0</v>
      </c>
      <c r="I161" s="112">
        <v>7</v>
      </c>
      <c r="J161" s="3"/>
      <c r="K161" s="3"/>
      <c r="L161" s="3"/>
      <c r="M161" s="3"/>
      <c r="N161" s="19"/>
      <c r="O161" s="208" t="s">
        <v>619</v>
      </c>
      <c r="P161" s="3"/>
      <c r="Q161" s="24"/>
      <c r="R161" s="3"/>
      <c r="S161" s="25"/>
      <c r="T161" s="24"/>
      <c r="U161" s="26"/>
    </row>
    <row r="162" spans="1:21" ht="30" x14ac:dyDescent="0.2">
      <c r="A162" s="15"/>
      <c r="B162" s="29"/>
      <c r="C162" s="434" t="s">
        <v>928</v>
      </c>
      <c r="D162" s="376">
        <v>0.44861111111111113</v>
      </c>
      <c r="E162" s="434" t="s">
        <v>928</v>
      </c>
      <c r="F162" s="376">
        <v>0.45694444444444443</v>
      </c>
      <c r="G162" s="376">
        <v>8.3333333333333037E-3</v>
      </c>
      <c r="H162" s="112">
        <v>0</v>
      </c>
      <c r="I162" s="112">
        <v>0</v>
      </c>
      <c r="J162" s="144"/>
      <c r="K162" s="144"/>
      <c r="L162" s="144"/>
      <c r="M162" s="144"/>
      <c r="N162" s="19"/>
      <c r="O162" s="270" t="s">
        <v>929</v>
      </c>
      <c r="P162" s="144"/>
      <c r="Q162" s="24"/>
      <c r="R162" s="144"/>
      <c r="S162" s="25"/>
      <c r="T162" s="24"/>
      <c r="U162" s="26"/>
    </row>
    <row r="163" spans="1:21" x14ac:dyDescent="0.2">
      <c r="A163" s="15">
        <v>57</v>
      </c>
      <c r="B163" s="29" t="s">
        <v>12</v>
      </c>
      <c r="C163" s="413"/>
      <c r="D163" s="30"/>
      <c r="E163" s="413"/>
      <c r="F163" s="30"/>
      <c r="G163" s="170">
        <f>SUM(G164:N164)</f>
        <v>0</v>
      </c>
      <c r="H163" s="358">
        <f>SUM(H164:H164)+QUOTIENT(SUM(I164:I164),60)</f>
        <v>0</v>
      </c>
      <c r="I163" s="358">
        <f>MOD(SUM(I164:I164),60)</f>
        <v>0</v>
      </c>
      <c r="J163" s="3"/>
      <c r="K163" s="3"/>
      <c r="L163" s="3"/>
      <c r="M163" s="3"/>
      <c r="N163" s="19"/>
      <c r="O163" s="7"/>
      <c r="P163" s="3"/>
      <c r="Q163" s="24">
        <v>6</v>
      </c>
      <c r="R163" s="3">
        <v>8760</v>
      </c>
      <c r="S163" s="25">
        <f>(R163-H163-I163/60)/R163</f>
        <v>1</v>
      </c>
      <c r="T163" s="24">
        <f>(H163+I163/60)*Q163</f>
        <v>0</v>
      </c>
      <c r="U163" s="26">
        <f>Q163*R163</f>
        <v>52560</v>
      </c>
    </row>
    <row r="164" spans="1:21" x14ac:dyDescent="0.2">
      <c r="A164" s="15"/>
      <c r="B164" s="29"/>
      <c r="C164" s="413"/>
      <c r="D164" s="30"/>
      <c r="E164" s="413"/>
      <c r="F164" s="30"/>
      <c r="G164" s="170"/>
      <c r="H164" s="358"/>
      <c r="I164" s="358"/>
      <c r="J164" s="3"/>
      <c r="K164" s="3"/>
      <c r="L164" s="3"/>
      <c r="M164" s="3"/>
      <c r="N164" s="19"/>
      <c r="O164" s="7"/>
      <c r="P164" s="3"/>
      <c r="Q164" s="24"/>
      <c r="R164" s="3"/>
      <c r="S164" s="25"/>
      <c r="T164" s="24"/>
      <c r="U164" s="26"/>
    </row>
    <row r="165" spans="1:21" ht="38.25" x14ac:dyDescent="0.2">
      <c r="A165" s="15">
        <v>58</v>
      </c>
      <c r="B165" s="29" t="s">
        <v>13</v>
      </c>
      <c r="C165" s="413"/>
      <c r="D165" s="30"/>
      <c r="E165" s="413"/>
      <c r="F165" s="30"/>
      <c r="G165" s="170">
        <f>SUM(G166:G166)</f>
        <v>1.5972222222222224E-2</v>
      </c>
      <c r="H165" s="358">
        <f>SUM(H166:H166)+QUOTIENT(SUM(I166:I166),60)</f>
        <v>0</v>
      </c>
      <c r="I165" s="358">
        <f>MOD(SUM(I166:I166),60)</f>
        <v>0</v>
      </c>
      <c r="J165" s="3"/>
      <c r="K165" s="3"/>
      <c r="L165" s="3"/>
      <c r="M165" s="3"/>
      <c r="N165" s="19"/>
      <c r="O165" s="23" t="s">
        <v>429</v>
      </c>
      <c r="P165" s="3"/>
      <c r="Q165" s="24">
        <v>86.2</v>
      </c>
      <c r="R165" s="3">
        <v>8760</v>
      </c>
      <c r="S165" s="25">
        <f>(R165-H165-I165/60)/R165</f>
        <v>1</v>
      </c>
      <c r="T165" s="24">
        <f>(H165+I165/60)*Q165</f>
        <v>0</v>
      </c>
      <c r="U165" s="26">
        <f>Q165*R165</f>
        <v>755112</v>
      </c>
    </row>
    <row r="166" spans="1:21" ht="45" x14ac:dyDescent="0.2">
      <c r="A166" s="15"/>
      <c r="B166" s="29"/>
      <c r="C166" s="205" t="s">
        <v>928</v>
      </c>
      <c r="D166" s="221">
        <v>0.51597222222222217</v>
      </c>
      <c r="E166" s="205" t="s">
        <v>928</v>
      </c>
      <c r="F166" s="221">
        <v>0.53194444444444444</v>
      </c>
      <c r="G166" s="535">
        <v>1.5972222222222224E-2</v>
      </c>
      <c r="H166" s="15">
        <v>0</v>
      </c>
      <c r="I166" s="15">
        <v>0</v>
      </c>
      <c r="J166" s="3"/>
      <c r="K166" s="3"/>
      <c r="L166" s="3"/>
      <c r="M166" s="3"/>
      <c r="N166" s="20"/>
      <c r="O166" s="294" t="s">
        <v>1186</v>
      </c>
      <c r="P166" s="3"/>
      <c r="Q166" s="24"/>
      <c r="R166" s="3"/>
      <c r="S166" s="25"/>
      <c r="T166" s="24"/>
      <c r="U166" s="26"/>
    </row>
    <row r="167" spans="1:21" ht="38.25" x14ac:dyDescent="0.2">
      <c r="A167" s="15">
        <v>59</v>
      </c>
      <c r="B167" s="29" t="s">
        <v>14</v>
      </c>
      <c r="C167" s="415"/>
      <c r="D167" s="363"/>
      <c r="E167" s="415"/>
      <c r="F167" s="364"/>
      <c r="G167" s="170">
        <f>SUM(G168:G168)</f>
        <v>1.4583333333333332E-2</v>
      </c>
      <c r="H167" s="358">
        <f>SUM(H168:H168)+QUOTIENT(SUM(I168:I168),60)</f>
        <v>0</v>
      </c>
      <c r="I167" s="358">
        <f>MOD(SUM(I168:I168),60)</f>
        <v>42</v>
      </c>
      <c r="J167" s="3"/>
      <c r="K167" s="3"/>
      <c r="L167" s="3"/>
      <c r="M167" s="3"/>
      <c r="N167" s="19"/>
      <c r="O167" s="23" t="s">
        <v>429</v>
      </c>
      <c r="P167" s="3"/>
      <c r="Q167" s="24">
        <v>86.2</v>
      </c>
      <c r="R167" s="3">
        <v>8760</v>
      </c>
      <c r="S167" s="25">
        <f>(R167-H165-I165/60)/R167</f>
        <v>1</v>
      </c>
      <c r="T167" s="24">
        <f>(H167+I167/60)*Q167</f>
        <v>60.339999999999996</v>
      </c>
      <c r="U167" s="26">
        <f>Q167*R167</f>
        <v>755112</v>
      </c>
    </row>
    <row r="168" spans="1:21" ht="15" x14ac:dyDescent="0.2">
      <c r="A168" s="15"/>
      <c r="B168" s="29"/>
      <c r="C168" s="205" t="s">
        <v>1027</v>
      </c>
      <c r="D168" s="206">
        <v>0.69930555555555562</v>
      </c>
      <c r="E168" s="205" t="s">
        <v>1027</v>
      </c>
      <c r="F168" s="206">
        <v>0.71388888888888891</v>
      </c>
      <c r="G168" s="206">
        <v>1.4583333333333332E-2</v>
      </c>
      <c r="H168" s="15">
        <v>0</v>
      </c>
      <c r="I168" s="15">
        <v>42</v>
      </c>
      <c r="J168" s="3"/>
      <c r="K168" s="3"/>
      <c r="L168" s="3"/>
      <c r="M168" s="3"/>
      <c r="N168" s="20"/>
      <c r="O168" s="333" t="s">
        <v>1030</v>
      </c>
      <c r="P168" s="3"/>
      <c r="Q168" s="24"/>
      <c r="R168" s="3"/>
      <c r="S168" s="25"/>
      <c r="T168" s="24"/>
      <c r="U168" s="26"/>
    </row>
    <row r="169" spans="1:21" ht="38.25" x14ac:dyDescent="0.2">
      <c r="A169" s="15">
        <v>60</v>
      </c>
      <c r="B169" s="29" t="s">
        <v>15</v>
      </c>
      <c r="C169" s="415"/>
      <c r="D169" s="363"/>
      <c r="E169" s="415"/>
      <c r="F169" s="363"/>
      <c r="G169" s="170">
        <f>SUM(G170:G171)</f>
        <v>0.92708333333333337</v>
      </c>
      <c r="H169" s="358">
        <f>SUM(H170:H171)+QUOTIENT(SUM(I170:I171),60)</f>
        <v>0</v>
      </c>
      <c r="I169" s="358">
        <f>MOD(SUM(I170:I171),60)</f>
        <v>0</v>
      </c>
      <c r="J169" s="3"/>
      <c r="K169" s="3"/>
      <c r="L169" s="3"/>
      <c r="M169" s="3"/>
      <c r="N169" s="19"/>
      <c r="O169" s="23" t="s">
        <v>429</v>
      </c>
      <c r="P169" s="3"/>
      <c r="Q169" s="24">
        <v>91</v>
      </c>
      <c r="R169" s="3">
        <v>8760</v>
      </c>
      <c r="S169" s="25">
        <f>(R169-H169-I169/60)/R169</f>
        <v>1</v>
      </c>
      <c r="T169" s="24">
        <f>(H169+I169/60)*Q169</f>
        <v>0</v>
      </c>
      <c r="U169" s="26">
        <f>Q169*R169</f>
        <v>797160</v>
      </c>
    </row>
    <row r="170" spans="1:21" ht="45" x14ac:dyDescent="0.2">
      <c r="A170" s="15"/>
      <c r="B170" s="29"/>
      <c r="C170" s="207" t="s">
        <v>1033</v>
      </c>
      <c r="D170" s="207">
        <v>0.76458333333333339</v>
      </c>
      <c r="E170" s="207" t="s">
        <v>1034</v>
      </c>
      <c r="F170" s="207">
        <v>0.69166666666666676</v>
      </c>
      <c r="G170" s="207">
        <v>0.92708333333333337</v>
      </c>
      <c r="H170" s="15">
        <v>0</v>
      </c>
      <c r="I170" s="15">
        <v>0</v>
      </c>
      <c r="J170" s="3"/>
      <c r="K170" s="3"/>
      <c r="L170" s="3"/>
      <c r="M170" s="3"/>
      <c r="N170" s="18"/>
      <c r="O170" s="336" t="s">
        <v>1035</v>
      </c>
      <c r="P170" s="3"/>
      <c r="Q170" s="24"/>
      <c r="R170" s="3"/>
      <c r="S170" s="25"/>
      <c r="T170" s="24"/>
      <c r="U170" s="26"/>
    </row>
    <row r="171" spans="1:21" ht="15" x14ac:dyDescent="0.2">
      <c r="A171" s="15"/>
      <c r="B171" s="29"/>
      <c r="C171" s="201"/>
      <c r="D171" s="202"/>
      <c r="E171" s="201"/>
      <c r="F171" s="203"/>
      <c r="G171" s="207"/>
      <c r="H171" s="15"/>
      <c r="I171" s="15"/>
      <c r="J171" s="127"/>
      <c r="K171" s="127"/>
      <c r="L171" s="127"/>
      <c r="M171" s="127"/>
      <c r="N171" s="18"/>
      <c r="O171" s="149"/>
      <c r="P171" s="127"/>
      <c r="Q171" s="24"/>
      <c r="R171" s="127"/>
      <c r="S171" s="25"/>
      <c r="T171" s="24"/>
      <c r="U171" s="26"/>
    </row>
    <row r="172" spans="1:21" ht="38.25" x14ac:dyDescent="0.2">
      <c r="A172" s="15">
        <v>61</v>
      </c>
      <c r="B172" s="29" t="s">
        <v>16</v>
      </c>
      <c r="C172" s="415"/>
      <c r="D172" s="363"/>
      <c r="E172" s="415"/>
      <c r="F172" s="363"/>
      <c r="G172" s="170">
        <f>SUM(G173:G174)</f>
        <v>0.9951388888888888</v>
      </c>
      <c r="H172" s="358">
        <f>QUOTIENT(SUM(I173:I174),60)+SUM(H173:H174)</f>
        <v>0</v>
      </c>
      <c r="I172" s="358">
        <f>MOD(SUM(I173:I174),60)</f>
        <v>0</v>
      </c>
      <c r="J172" s="3"/>
      <c r="K172" s="3"/>
      <c r="L172" s="3"/>
      <c r="M172" s="3"/>
      <c r="N172" s="19"/>
      <c r="O172" s="23" t="s">
        <v>429</v>
      </c>
      <c r="P172" s="3"/>
      <c r="Q172" s="24">
        <v>91</v>
      </c>
      <c r="R172" s="3">
        <v>8760</v>
      </c>
      <c r="S172" s="25">
        <f>(R172-H172-I172/60)/R172</f>
        <v>1</v>
      </c>
      <c r="T172" s="24">
        <f>(H172+I172/60)*Q172</f>
        <v>0</v>
      </c>
      <c r="U172" s="26">
        <f>Q172*R172</f>
        <v>797160</v>
      </c>
    </row>
    <row r="173" spans="1:21" s="67" customFormat="1" ht="30" x14ac:dyDescent="0.2">
      <c r="A173" s="3"/>
      <c r="B173" s="7"/>
      <c r="C173" s="206" t="s">
        <v>1031</v>
      </c>
      <c r="D173" s="206">
        <v>0.76736111111111116</v>
      </c>
      <c r="E173" s="206" t="s">
        <v>1031</v>
      </c>
      <c r="F173" s="206" t="s">
        <v>1027</v>
      </c>
      <c r="G173" s="206">
        <v>1.2499999999999999E-2</v>
      </c>
      <c r="H173" s="15">
        <v>0</v>
      </c>
      <c r="I173" s="15">
        <v>0</v>
      </c>
      <c r="J173" s="3"/>
      <c r="K173" s="3"/>
      <c r="L173" s="3"/>
      <c r="M173" s="3"/>
      <c r="O173" s="360" t="s">
        <v>1187</v>
      </c>
      <c r="P173" s="3"/>
      <c r="Q173" s="24"/>
      <c r="R173" s="3"/>
      <c r="S173" s="25"/>
      <c r="T173" s="24"/>
      <c r="U173" s="26"/>
    </row>
    <row r="174" spans="1:21" ht="75" x14ac:dyDescent="0.2">
      <c r="A174" s="15"/>
      <c r="B174" s="29"/>
      <c r="C174" s="207" t="s">
        <v>1034</v>
      </c>
      <c r="D174" s="207">
        <v>0.51388888888888895</v>
      </c>
      <c r="E174" s="207" t="s">
        <v>1036</v>
      </c>
      <c r="F174" s="207">
        <v>0.45555555555555555</v>
      </c>
      <c r="G174" s="207">
        <v>0.98263888888888884</v>
      </c>
      <c r="H174" s="15">
        <v>0</v>
      </c>
      <c r="I174" s="15">
        <v>0</v>
      </c>
      <c r="J174" s="144"/>
      <c r="K174" s="144"/>
      <c r="L174" s="144"/>
      <c r="M174" s="144"/>
      <c r="N174" s="18"/>
      <c r="O174" s="260" t="s">
        <v>1188</v>
      </c>
      <c r="P174" s="144"/>
      <c r="Q174" s="24"/>
      <c r="R174" s="144"/>
      <c r="S174" s="25"/>
      <c r="T174" s="24"/>
      <c r="U174" s="26"/>
    </row>
    <row r="175" spans="1:21" x14ac:dyDescent="0.2">
      <c r="A175" s="15">
        <v>62</v>
      </c>
      <c r="B175" s="29" t="s">
        <v>17</v>
      </c>
      <c r="C175" s="415"/>
      <c r="D175" s="363"/>
      <c r="E175" s="415"/>
      <c r="F175" s="364"/>
      <c r="G175" s="170">
        <f>SUM(G176:G176)</f>
        <v>2.083333333333337E-2</v>
      </c>
      <c r="H175" s="358">
        <f>QUOTIENT(SUM(I176:I176),60)+SUM(H176:H176)</f>
        <v>0</v>
      </c>
      <c r="I175" s="358">
        <f>MOD(SUM(I176:I176),60)</f>
        <v>30</v>
      </c>
      <c r="J175" s="3"/>
      <c r="K175" s="3"/>
      <c r="L175" s="3"/>
      <c r="M175" s="3"/>
      <c r="N175" s="19"/>
      <c r="O175" s="7"/>
      <c r="P175" s="3"/>
      <c r="Q175" s="24">
        <v>7.73</v>
      </c>
      <c r="R175" s="3">
        <v>8760</v>
      </c>
      <c r="S175" s="25">
        <f>(R175-H175-I175/60)/R175</f>
        <v>0.99994292237442928</v>
      </c>
      <c r="T175" s="24">
        <f>(H175+I175/60)*Q175</f>
        <v>3.8650000000000002</v>
      </c>
      <c r="U175" s="26">
        <f>Q175*R175</f>
        <v>67714.8</v>
      </c>
    </row>
    <row r="176" spans="1:21" ht="15" x14ac:dyDescent="0.2">
      <c r="A176" s="15"/>
      <c r="B176" s="29"/>
      <c r="C176" s="201" t="s">
        <v>510</v>
      </c>
      <c r="D176" s="202">
        <v>0.6875</v>
      </c>
      <c r="E176" s="201" t="s">
        <v>510</v>
      </c>
      <c r="F176" s="203">
        <v>0.70833333333333337</v>
      </c>
      <c r="G176" s="202">
        <f>F176-D176</f>
        <v>2.083333333333337E-2</v>
      </c>
      <c r="H176" s="15">
        <v>0</v>
      </c>
      <c r="I176" s="15">
        <v>30</v>
      </c>
      <c r="J176" s="3"/>
      <c r="K176" s="3"/>
      <c r="L176" s="3"/>
      <c r="M176" s="3"/>
      <c r="N176" s="19"/>
      <c r="O176" s="147" t="s">
        <v>515</v>
      </c>
      <c r="P176" s="3"/>
      <c r="Q176" s="24"/>
      <c r="R176" s="3"/>
      <c r="S176" s="25"/>
      <c r="T176" s="24"/>
      <c r="U176" s="26"/>
    </row>
    <row r="177" spans="1:21" x14ac:dyDescent="0.2">
      <c r="A177" s="15">
        <v>63</v>
      </c>
      <c r="B177" s="29" t="s">
        <v>18</v>
      </c>
      <c r="C177" s="415"/>
      <c r="D177" s="363"/>
      <c r="E177" s="415"/>
      <c r="F177" s="364"/>
      <c r="G177" s="170">
        <f>SUM(G178:G178)</f>
        <v>2.3611111111111138E-2</v>
      </c>
      <c r="H177" s="358">
        <f>QUOTIENT(SUM(I178:I178),60)+SUM(H178:H178)</f>
        <v>0</v>
      </c>
      <c r="I177" s="358">
        <f>MOD(SUM(I178:I178),60)</f>
        <v>34</v>
      </c>
      <c r="J177" s="3"/>
      <c r="K177" s="3"/>
      <c r="L177" s="3"/>
      <c r="M177" s="3"/>
      <c r="N177" s="19"/>
      <c r="O177" s="7"/>
      <c r="P177" s="3"/>
      <c r="Q177" s="24">
        <v>7.73</v>
      </c>
      <c r="R177" s="3">
        <v>8760</v>
      </c>
      <c r="S177" s="25">
        <f>(R177-H177-I177/60)/R177</f>
        <v>0.99993531202435304</v>
      </c>
      <c r="T177" s="24">
        <f>(H177+I177/60)*Q177</f>
        <v>4.3803333333333336</v>
      </c>
      <c r="U177" s="26">
        <f>Q177*R177</f>
        <v>67714.8</v>
      </c>
    </row>
    <row r="178" spans="1:21" ht="15" x14ac:dyDescent="0.2">
      <c r="A178" s="15"/>
      <c r="B178" s="29"/>
      <c r="C178" s="201" t="s">
        <v>510</v>
      </c>
      <c r="D178" s="202">
        <v>0.6875</v>
      </c>
      <c r="E178" s="201" t="s">
        <v>510</v>
      </c>
      <c r="F178" s="203">
        <v>0.71111111111111114</v>
      </c>
      <c r="G178" s="202">
        <f>F178-D178</f>
        <v>2.3611111111111138E-2</v>
      </c>
      <c r="H178" s="415">
        <v>0</v>
      </c>
      <c r="I178" s="15">
        <v>34</v>
      </c>
      <c r="J178" s="3"/>
      <c r="K178" s="3"/>
      <c r="L178" s="3"/>
      <c r="M178" s="3"/>
      <c r="N178" s="19"/>
      <c r="O178" s="147" t="s">
        <v>515</v>
      </c>
      <c r="P178" s="3"/>
      <c r="Q178" s="24"/>
      <c r="R178" s="3"/>
      <c r="S178" s="25"/>
      <c r="T178" s="24"/>
      <c r="U178" s="26"/>
    </row>
    <row r="179" spans="1:21" x14ac:dyDescent="0.2">
      <c r="A179" s="15">
        <v>64</v>
      </c>
      <c r="B179" s="29" t="s">
        <v>288</v>
      </c>
      <c r="C179" s="415"/>
      <c r="D179" s="364"/>
      <c r="E179" s="415"/>
      <c r="F179" s="363"/>
      <c r="G179" s="170">
        <f>SUM(G180:G181)</f>
        <v>0.15277777777777768</v>
      </c>
      <c r="H179" s="358">
        <f>QUOTIENT(SUM(I180:I181),60)+SUM(H180:H181)</f>
        <v>0</v>
      </c>
      <c r="I179" s="358">
        <f>MOD(SUM(I180:I181),60)</f>
        <v>34</v>
      </c>
      <c r="J179" s="3"/>
      <c r="K179" s="3"/>
      <c r="L179" s="3"/>
      <c r="M179" s="3"/>
      <c r="N179" s="19"/>
      <c r="O179" s="7"/>
      <c r="P179" s="3"/>
      <c r="Q179" s="24">
        <v>65</v>
      </c>
      <c r="R179" s="3">
        <v>8760</v>
      </c>
      <c r="S179" s="25">
        <f>(R179-H179-I179/60)/R179</f>
        <v>0.99993531202435304</v>
      </c>
      <c r="T179" s="24">
        <f>(H179+I179/60)*Q179</f>
        <v>36.833333333333336</v>
      </c>
      <c r="U179" s="26">
        <f>Q179*R179</f>
        <v>569400</v>
      </c>
    </row>
    <row r="180" spans="1:21" ht="45" x14ac:dyDescent="0.2">
      <c r="A180" s="15"/>
      <c r="B180" s="29"/>
      <c r="C180" s="201" t="s">
        <v>510</v>
      </c>
      <c r="D180" s="202">
        <v>0.68680555555555556</v>
      </c>
      <c r="E180" s="201" t="s">
        <v>510</v>
      </c>
      <c r="F180" s="203">
        <v>0.82291666666666663</v>
      </c>
      <c r="G180" s="202">
        <f>F180-D180</f>
        <v>0.13611111111111107</v>
      </c>
      <c r="H180" s="15">
        <v>0</v>
      </c>
      <c r="I180" s="15">
        <v>34</v>
      </c>
      <c r="J180" s="3"/>
      <c r="K180" s="3"/>
      <c r="L180" s="3"/>
      <c r="M180" s="3"/>
      <c r="O180" s="148" t="s">
        <v>511</v>
      </c>
      <c r="P180" s="3"/>
      <c r="Q180" s="24"/>
      <c r="R180" s="3"/>
      <c r="S180" s="25"/>
      <c r="T180" s="24"/>
      <c r="U180" s="26"/>
    </row>
    <row r="181" spans="1:21" s="39" customFormat="1" ht="30" x14ac:dyDescent="0.2">
      <c r="A181" s="265"/>
      <c r="B181" s="45"/>
      <c r="C181" s="435" t="s">
        <v>872</v>
      </c>
      <c r="D181" s="376">
        <v>0.9243055555555556</v>
      </c>
      <c r="E181" s="435" t="s">
        <v>872</v>
      </c>
      <c r="F181" s="376">
        <v>0.94097222222222221</v>
      </c>
      <c r="G181" s="376">
        <v>1.6666666666666607E-2</v>
      </c>
      <c r="H181" s="15">
        <v>0</v>
      </c>
      <c r="I181" s="15">
        <v>0</v>
      </c>
      <c r="J181" s="144"/>
      <c r="K181" s="144"/>
      <c r="L181" s="144"/>
      <c r="M181" s="144"/>
      <c r="N181" s="18"/>
      <c r="O181" s="287" t="s">
        <v>879</v>
      </c>
      <c r="P181" s="264"/>
      <c r="Q181" s="47"/>
      <c r="R181" s="264"/>
      <c r="S181" s="48"/>
      <c r="T181" s="47"/>
      <c r="U181" s="49"/>
    </row>
    <row r="182" spans="1:21" x14ac:dyDescent="0.2">
      <c r="A182" s="15">
        <v>65</v>
      </c>
      <c r="B182" s="29" t="s">
        <v>289</v>
      </c>
      <c r="C182" s="415"/>
      <c r="D182" s="364"/>
      <c r="E182" s="415"/>
      <c r="F182" s="364"/>
      <c r="G182" s="170">
        <f>SUM(G183:G183)</f>
        <v>2.2916666666666696E-2</v>
      </c>
      <c r="H182" s="358">
        <f>QUOTIENT(SUM(I183:I183),60)+SUM(H183:H183)</f>
        <v>0</v>
      </c>
      <c r="I182" s="358">
        <f>MOD(SUM(I183:I183),60)</f>
        <v>33</v>
      </c>
      <c r="J182" s="3"/>
      <c r="K182" s="3"/>
      <c r="L182" s="3"/>
      <c r="M182" s="3"/>
      <c r="N182" s="19"/>
      <c r="O182" s="7"/>
      <c r="P182" s="3"/>
      <c r="Q182" s="24">
        <v>65</v>
      </c>
      <c r="R182" s="3">
        <v>8760</v>
      </c>
      <c r="S182" s="25">
        <f>(R182-H182-I182/60)/R182</f>
        <v>0.99993721461187224</v>
      </c>
      <c r="T182" s="24">
        <f>(H182+I182/60)*Q182</f>
        <v>35.75</v>
      </c>
      <c r="U182" s="26">
        <f>Q182*R182</f>
        <v>569400</v>
      </c>
    </row>
    <row r="183" spans="1:21" ht="30" x14ac:dyDescent="0.2">
      <c r="A183" s="15"/>
      <c r="B183" s="29"/>
      <c r="C183" s="201" t="s">
        <v>510</v>
      </c>
      <c r="D183" s="202">
        <v>0.6875</v>
      </c>
      <c r="E183" s="201" t="s">
        <v>510</v>
      </c>
      <c r="F183" s="203">
        <v>0.7104166666666667</v>
      </c>
      <c r="G183" s="202">
        <f>F183-D183</f>
        <v>2.2916666666666696E-2</v>
      </c>
      <c r="H183" s="15">
        <v>0</v>
      </c>
      <c r="I183" s="15">
        <v>33</v>
      </c>
      <c r="J183" s="3"/>
      <c r="K183" s="3"/>
      <c r="L183" s="3"/>
      <c r="M183" s="3"/>
      <c r="N183" s="19"/>
      <c r="O183" s="148" t="s">
        <v>516</v>
      </c>
      <c r="P183" s="3"/>
      <c r="Q183" s="24"/>
      <c r="R183" s="3"/>
      <c r="S183" s="25"/>
      <c r="T183" s="24"/>
      <c r="U183" s="26"/>
    </row>
    <row r="184" spans="1:21" x14ac:dyDescent="0.2">
      <c r="A184" s="15">
        <v>66</v>
      </c>
      <c r="B184" s="29" t="s">
        <v>281</v>
      </c>
      <c r="C184" s="415"/>
      <c r="D184" s="363"/>
      <c r="E184" s="415"/>
      <c r="F184" s="363"/>
      <c r="G184" s="170">
        <f>SUM(G185:G186)</f>
        <v>0.11111111111111105</v>
      </c>
      <c r="H184" s="358">
        <f>QUOTIENT(SUM(I185:I186),60)+SUM(H185:H186)</f>
        <v>1</v>
      </c>
      <c r="I184" s="358">
        <f>MOD(SUM(I185:I186),60)</f>
        <v>49</v>
      </c>
      <c r="J184" s="3"/>
      <c r="K184" s="3"/>
      <c r="L184" s="3"/>
      <c r="M184" s="3"/>
      <c r="N184" s="19"/>
      <c r="O184" s="7"/>
      <c r="P184" s="3"/>
      <c r="Q184" s="24">
        <v>20.8</v>
      </c>
      <c r="R184" s="3">
        <v>8760</v>
      </c>
      <c r="S184" s="25" t="e">
        <f>(R184-#REF!-#REF!/60)/R184</f>
        <v>#REF!</v>
      </c>
      <c r="T184" s="24">
        <f>(H184+I184/60)*Q184</f>
        <v>37.786666666666669</v>
      </c>
      <c r="U184" s="26">
        <f>Q184*R184</f>
        <v>182208</v>
      </c>
    </row>
    <row r="185" spans="1:21" ht="15" x14ac:dyDescent="0.2">
      <c r="A185" s="15"/>
      <c r="B185" s="29"/>
      <c r="C185" s="201" t="s">
        <v>575</v>
      </c>
      <c r="D185" s="202">
        <v>0.57638888888888895</v>
      </c>
      <c r="E185" s="201" t="s">
        <v>575</v>
      </c>
      <c r="F185" s="203">
        <v>0.66666666666666663</v>
      </c>
      <c r="G185" s="202">
        <f>F185-D185</f>
        <v>9.0277777777777679E-2</v>
      </c>
      <c r="H185" s="15">
        <v>1</v>
      </c>
      <c r="I185" s="15">
        <v>23</v>
      </c>
      <c r="J185" s="3"/>
      <c r="K185" s="3"/>
      <c r="L185" s="3"/>
      <c r="M185" s="3"/>
      <c r="N185" s="19"/>
      <c r="O185" s="149" t="s">
        <v>577</v>
      </c>
      <c r="P185" s="3"/>
      <c r="Q185" s="24"/>
      <c r="R185" s="3"/>
      <c r="S185" s="25"/>
      <c r="T185" s="24"/>
      <c r="U185" s="26"/>
    </row>
    <row r="186" spans="1:21" ht="15" x14ac:dyDescent="0.2">
      <c r="A186" s="15"/>
      <c r="B186" s="29"/>
      <c r="C186" s="201" t="s">
        <v>578</v>
      </c>
      <c r="D186" s="221">
        <v>0.53611111111111109</v>
      </c>
      <c r="E186" s="201" t="s">
        <v>578</v>
      </c>
      <c r="F186" s="203">
        <v>0.55694444444444446</v>
      </c>
      <c r="G186" s="202">
        <f>F186-D186</f>
        <v>2.083333333333337E-2</v>
      </c>
      <c r="H186" s="15">
        <v>0</v>
      </c>
      <c r="I186" s="15">
        <v>26</v>
      </c>
      <c r="J186" s="127"/>
      <c r="K186" s="127"/>
      <c r="L186" s="127"/>
      <c r="M186" s="127"/>
      <c r="N186" s="19"/>
      <c r="O186" s="147" t="s">
        <v>580</v>
      </c>
      <c r="P186" s="127"/>
      <c r="Q186" s="24"/>
      <c r="R186" s="127"/>
      <c r="S186" s="25"/>
      <c r="T186" s="24"/>
      <c r="U186" s="26"/>
    </row>
    <row r="187" spans="1:21" x14ac:dyDescent="0.2">
      <c r="A187" s="15">
        <v>67</v>
      </c>
      <c r="B187" s="29" t="s">
        <v>19</v>
      </c>
      <c r="C187" s="415"/>
      <c r="D187" s="363"/>
      <c r="E187" s="415"/>
      <c r="F187" s="363"/>
      <c r="G187" s="170">
        <f>SUM(G188:G193)</f>
        <v>5.5612500000000002</v>
      </c>
      <c r="H187" s="358">
        <f>QUOTIENT(SUM(I188:I193),60)+SUM(H188:H193)</f>
        <v>33</v>
      </c>
      <c r="I187" s="358">
        <f>MOD(SUM(I188:I193),60)</f>
        <v>0</v>
      </c>
      <c r="J187" s="3"/>
      <c r="K187" s="3"/>
      <c r="L187" s="3"/>
      <c r="M187" s="3"/>
      <c r="N187" s="19"/>
      <c r="O187" s="7"/>
      <c r="P187" s="3"/>
      <c r="Q187" s="24">
        <v>15.5</v>
      </c>
      <c r="R187" s="3">
        <v>8760</v>
      </c>
      <c r="S187" s="25">
        <f>(R187-H187-I187/60)/R187</f>
        <v>0.99623287671232874</v>
      </c>
      <c r="T187" s="24">
        <f>(H187+I187/60)*Q187</f>
        <v>511.5</v>
      </c>
      <c r="U187" s="26">
        <f>Q187*R187</f>
        <v>135780</v>
      </c>
    </row>
    <row r="188" spans="1:21" ht="165" x14ac:dyDescent="0.2">
      <c r="A188" s="15"/>
      <c r="B188" s="29"/>
      <c r="C188" s="209" t="s">
        <v>596</v>
      </c>
      <c r="D188" s="210">
        <v>5.54</v>
      </c>
      <c r="E188" s="209" t="s">
        <v>596</v>
      </c>
      <c r="F188" s="210">
        <v>9.2200000000000006</v>
      </c>
      <c r="G188" s="211">
        <v>3.28</v>
      </c>
      <c r="H188" s="15">
        <v>3</v>
      </c>
      <c r="I188" s="15">
        <v>28</v>
      </c>
      <c r="J188" s="3"/>
      <c r="K188" s="3"/>
      <c r="L188" s="3"/>
      <c r="M188" s="3"/>
      <c r="N188" s="19"/>
      <c r="O188" s="212" t="s">
        <v>597</v>
      </c>
      <c r="P188" s="3"/>
      <c r="Q188" s="24"/>
      <c r="R188" s="3"/>
      <c r="S188" s="25"/>
      <c r="T188" s="24"/>
      <c r="U188" s="26"/>
    </row>
    <row r="189" spans="1:21" ht="150" x14ac:dyDescent="0.2">
      <c r="A189" s="15"/>
      <c r="B189" s="29"/>
      <c r="C189" s="178" t="s">
        <v>626</v>
      </c>
      <c r="D189" s="172">
        <v>3.7499999999999999E-2</v>
      </c>
      <c r="E189" s="178" t="s">
        <v>626</v>
      </c>
      <c r="F189" s="172">
        <v>0.7680555555555556</v>
      </c>
      <c r="G189" s="172">
        <v>0.73055555555555562</v>
      </c>
      <c r="H189" s="15">
        <v>17</v>
      </c>
      <c r="I189" s="15">
        <v>32</v>
      </c>
      <c r="J189" s="144"/>
      <c r="K189" s="144"/>
      <c r="L189" s="144"/>
      <c r="M189" s="144"/>
      <c r="N189" s="19"/>
      <c r="O189" s="230" t="s">
        <v>627</v>
      </c>
      <c r="P189" s="144"/>
      <c r="Q189" s="24"/>
      <c r="R189" s="144"/>
      <c r="S189" s="25"/>
      <c r="T189" s="24"/>
      <c r="U189" s="26"/>
    </row>
    <row r="190" spans="1:21" ht="120" x14ac:dyDescent="0.2">
      <c r="A190" s="15"/>
      <c r="B190" s="29"/>
      <c r="C190" s="436" t="s">
        <v>894</v>
      </c>
      <c r="D190" s="376">
        <v>0.56388888888888888</v>
      </c>
      <c r="E190" s="436" t="s">
        <v>894</v>
      </c>
      <c r="F190" s="376">
        <v>0.58124999999999993</v>
      </c>
      <c r="G190" s="376">
        <v>1.7361111111111049E-2</v>
      </c>
      <c r="H190" s="15">
        <v>0</v>
      </c>
      <c r="I190" s="15">
        <v>0</v>
      </c>
      <c r="J190" s="144"/>
      <c r="K190" s="144"/>
      <c r="L190" s="144"/>
      <c r="M190" s="144"/>
      <c r="N190" s="19"/>
      <c r="O190" s="287" t="s">
        <v>927</v>
      </c>
      <c r="P190" s="144"/>
      <c r="Q190" s="24"/>
      <c r="R190" s="144"/>
      <c r="S190" s="25"/>
      <c r="T190" s="24"/>
      <c r="U190" s="26"/>
    </row>
    <row r="191" spans="1:21" ht="120" x14ac:dyDescent="0.2">
      <c r="A191" s="15"/>
      <c r="B191" s="29"/>
      <c r="C191" s="178" t="s">
        <v>626</v>
      </c>
      <c r="D191" s="172">
        <v>3.7499999999999999E-2</v>
      </c>
      <c r="E191" s="178" t="s">
        <v>626</v>
      </c>
      <c r="F191" s="172">
        <v>0.7680555555555556</v>
      </c>
      <c r="G191" s="172">
        <v>0.73055555555555562</v>
      </c>
      <c r="H191" s="15">
        <v>0</v>
      </c>
      <c r="I191" s="15">
        <v>0</v>
      </c>
      <c r="J191" s="144"/>
      <c r="K191" s="144"/>
      <c r="L191" s="144"/>
      <c r="M191" s="144"/>
      <c r="N191" s="19"/>
      <c r="O191" s="310" t="s">
        <v>934</v>
      </c>
      <c r="P191" s="144"/>
      <c r="Q191" s="24"/>
      <c r="R191" s="144"/>
      <c r="S191" s="25"/>
      <c r="T191" s="24"/>
      <c r="U191" s="26"/>
    </row>
    <row r="192" spans="1:21" ht="120" x14ac:dyDescent="0.2">
      <c r="A192" s="15"/>
      <c r="B192" s="29"/>
      <c r="C192" s="437" t="s">
        <v>1016</v>
      </c>
      <c r="D192" s="207">
        <v>0.34375</v>
      </c>
      <c r="E192" s="437" t="s">
        <v>1039</v>
      </c>
      <c r="F192" s="509">
        <v>0.14652777777777778</v>
      </c>
      <c r="G192" s="509">
        <v>0.8027777777777777</v>
      </c>
      <c r="H192" s="15"/>
      <c r="I192" s="15"/>
      <c r="J192" s="144">
        <v>19</v>
      </c>
      <c r="K192" s="144">
        <v>16</v>
      </c>
      <c r="L192" s="144"/>
      <c r="M192" s="144"/>
      <c r="N192" s="19"/>
      <c r="O192" s="260" t="s">
        <v>1040</v>
      </c>
      <c r="P192" s="144"/>
      <c r="Q192" s="24"/>
      <c r="R192" s="144"/>
      <c r="S192" s="25"/>
      <c r="T192" s="24"/>
      <c r="U192" s="26"/>
    </row>
    <row r="193" spans="1:21" s="39" customFormat="1" ht="25.5" x14ac:dyDescent="0.2">
      <c r="A193" s="326"/>
      <c r="B193" s="29" t="s">
        <v>364</v>
      </c>
      <c r="C193" s="415"/>
      <c r="D193" s="363"/>
      <c r="E193" s="415"/>
      <c r="F193" s="364"/>
      <c r="G193" s="364"/>
      <c r="H193" s="15">
        <v>12</v>
      </c>
      <c r="I193" s="15">
        <v>0</v>
      </c>
      <c r="J193" s="144"/>
      <c r="K193" s="144"/>
      <c r="L193" s="144"/>
      <c r="M193" s="144"/>
      <c r="N193" s="20"/>
      <c r="O193" s="9"/>
      <c r="P193" s="328"/>
      <c r="Q193" s="47"/>
      <c r="R193" s="328"/>
      <c r="S193" s="48"/>
      <c r="T193" s="47"/>
      <c r="U193" s="49"/>
    </row>
    <row r="194" spans="1:21" x14ac:dyDescent="0.2">
      <c r="A194" s="15">
        <v>68</v>
      </c>
      <c r="B194" s="29" t="s">
        <v>280</v>
      </c>
      <c r="C194" s="415"/>
      <c r="D194" s="363"/>
      <c r="E194" s="415"/>
      <c r="F194" s="363"/>
      <c r="G194" s="170">
        <f>SUM(G195:G195)</f>
        <v>1.8055555555555602E-2</v>
      </c>
      <c r="H194" s="358">
        <f>QUOTIENT(SUM(I195:I195),60)+SUM(H195:H195)</f>
        <v>0</v>
      </c>
      <c r="I194" s="358">
        <f>MOD(SUM(I195:I195),60)</f>
        <v>26</v>
      </c>
      <c r="J194" s="3"/>
      <c r="K194" s="3"/>
      <c r="L194" s="3"/>
      <c r="M194" s="3"/>
      <c r="N194" s="19"/>
      <c r="O194" s="7"/>
      <c r="P194" s="3"/>
      <c r="Q194" s="24">
        <v>21</v>
      </c>
      <c r="R194" s="3">
        <v>8760</v>
      </c>
      <c r="S194" s="25">
        <f>(R194-H194-I194/60)/R194</f>
        <v>0.9999505327245054</v>
      </c>
      <c r="T194" s="24">
        <f>(H194+I194/60)*Q194</f>
        <v>9.1</v>
      </c>
      <c r="U194" s="26">
        <f>Q194*R194</f>
        <v>183960</v>
      </c>
    </row>
    <row r="195" spans="1:21" ht="15" x14ac:dyDescent="0.2">
      <c r="A195" s="15"/>
      <c r="B195" s="29"/>
      <c r="C195" s="201" t="s">
        <v>578</v>
      </c>
      <c r="D195" s="202">
        <v>0.53611111111111109</v>
      </c>
      <c r="E195" s="201" t="s">
        <v>578</v>
      </c>
      <c r="F195" s="203">
        <v>0.5541666666666667</v>
      </c>
      <c r="G195" s="202">
        <f>F195-D195</f>
        <v>1.8055555555555602E-2</v>
      </c>
      <c r="H195" s="15">
        <v>0</v>
      </c>
      <c r="I195" s="15">
        <v>26</v>
      </c>
      <c r="J195" s="3"/>
      <c r="K195" s="3"/>
      <c r="L195" s="3"/>
      <c r="M195" s="3"/>
      <c r="N195" s="20"/>
      <c r="O195" s="147" t="s">
        <v>579</v>
      </c>
      <c r="P195" s="3"/>
      <c r="Q195" s="24"/>
      <c r="R195" s="3"/>
      <c r="S195" s="25"/>
      <c r="T195" s="24"/>
      <c r="U195" s="26"/>
    </row>
    <row r="196" spans="1:21" x14ac:dyDescent="0.2">
      <c r="A196" s="15">
        <v>69</v>
      </c>
      <c r="B196" s="29" t="s">
        <v>20</v>
      </c>
      <c r="C196" s="413"/>
      <c r="D196" s="30"/>
      <c r="E196" s="413"/>
      <c r="F196" s="30"/>
      <c r="G196" s="170">
        <f>SUM(G197:G197)</f>
        <v>1.2499999999999956E-2</v>
      </c>
      <c r="H196" s="358">
        <f>QUOTIENT(SUM(I197:I197),60)+SUM(H197:H197)</f>
        <v>0</v>
      </c>
      <c r="I196" s="358">
        <f>MOD(SUM(I197:I197),60)</f>
        <v>18</v>
      </c>
      <c r="J196" s="3"/>
      <c r="K196" s="3"/>
      <c r="L196" s="3"/>
      <c r="M196" s="3"/>
      <c r="N196" s="19"/>
      <c r="O196" s="7"/>
      <c r="P196" s="3"/>
      <c r="Q196" s="24">
        <v>7.3</v>
      </c>
      <c r="R196" s="3">
        <v>8760</v>
      </c>
      <c r="S196" s="25">
        <f>(R196-H196-I196/60)/R196</f>
        <v>0.99996575342465766</v>
      </c>
      <c r="T196" s="24">
        <f>(H196+I196/60)*Q196</f>
        <v>2.19</v>
      </c>
      <c r="U196" s="26">
        <f>Q196*R196</f>
        <v>63948</v>
      </c>
    </row>
    <row r="197" spans="1:21" ht="30" x14ac:dyDescent="0.2">
      <c r="A197" s="15"/>
      <c r="B197" s="29"/>
      <c r="C197" s="201" t="s">
        <v>582</v>
      </c>
      <c r="D197" s="221">
        <v>0.33958333333333335</v>
      </c>
      <c r="E197" s="201" t="s">
        <v>582</v>
      </c>
      <c r="F197" s="203">
        <v>0.3520833333333333</v>
      </c>
      <c r="G197" s="202">
        <f>F197-D197</f>
        <v>1.2499999999999956E-2</v>
      </c>
      <c r="H197" s="15">
        <v>0</v>
      </c>
      <c r="I197" s="15">
        <v>18</v>
      </c>
      <c r="J197" s="3"/>
      <c r="K197" s="3"/>
      <c r="L197" s="3"/>
      <c r="M197" s="3"/>
      <c r="N197" s="19"/>
      <c r="O197" s="148" t="s">
        <v>584</v>
      </c>
      <c r="P197" s="3"/>
      <c r="Q197" s="24"/>
      <c r="R197" s="3"/>
      <c r="S197" s="25"/>
      <c r="T197" s="24"/>
      <c r="U197" s="26"/>
    </row>
    <row r="198" spans="1:21" x14ac:dyDescent="0.2">
      <c r="A198" s="15">
        <v>70</v>
      </c>
      <c r="B198" s="29" t="s">
        <v>450</v>
      </c>
      <c r="C198" s="415"/>
      <c r="D198" s="363"/>
      <c r="E198" s="415"/>
      <c r="F198" s="363"/>
      <c r="G198" s="170">
        <f>SUM(G199:G199)</f>
        <v>2.6388888888888906E-2</v>
      </c>
      <c r="H198" s="358">
        <f>QUOTIENT(SUM(I199:I199),60)+SUM(H199:H199)</f>
        <v>0</v>
      </c>
      <c r="I198" s="358">
        <f>MOD(SUM(I199:I199),60)</f>
        <v>38</v>
      </c>
      <c r="J198" s="127"/>
      <c r="K198" s="127"/>
      <c r="L198" s="127"/>
      <c r="M198" s="127"/>
      <c r="N198" s="19"/>
      <c r="O198" s="7"/>
      <c r="P198" s="127"/>
      <c r="Q198" s="24">
        <v>10</v>
      </c>
      <c r="R198" s="127">
        <v>8760</v>
      </c>
      <c r="S198" s="25" t="e">
        <f>(R198-#REF!-#REF!/60)/R198</f>
        <v>#REF!</v>
      </c>
      <c r="T198" s="24">
        <f>(H198+I198/60)*Q198</f>
        <v>6.333333333333333</v>
      </c>
      <c r="U198" s="26">
        <f>Q198*R198</f>
        <v>87600</v>
      </c>
    </row>
    <row r="199" spans="1:21" ht="90" x14ac:dyDescent="0.2">
      <c r="A199" s="15"/>
      <c r="B199" s="29"/>
      <c r="C199" s="438" t="s">
        <v>611</v>
      </c>
      <c r="D199" s="206">
        <v>0.65277777777777779</v>
      </c>
      <c r="E199" s="438" t="s">
        <v>611</v>
      </c>
      <c r="F199" s="207">
        <v>0.6791666666666667</v>
      </c>
      <c r="G199" s="380">
        <v>2.6388888888888906E-2</v>
      </c>
      <c r="H199" s="358">
        <v>0</v>
      </c>
      <c r="I199" s="358">
        <v>38</v>
      </c>
      <c r="J199" s="127"/>
      <c r="K199" s="127"/>
      <c r="L199" s="127"/>
      <c r="M199" s="127"/>
      <c r="N199" s="19"/>
      <c r="O199" s="129" t="s">
        <v>828</v>
      </c>
      <c r="P199" s="127"/>
      <c r="Q199" s="24"/>
      <c r="R199" s="127"/>
      <c r="S199" s="25"/>
      <c r="T199" s="24"/>
      <c r="U199" s="26"/>
    </row>
    <row r="200" spans="1:21" x14ac:dyDescent="0.2">
      <c r="A200" s="15">
        <v>71</v>
      </c>
      <c r="B200" s="29" t="s">
        <v>451</v>
      </c>
      <c r="C200" s="415"/>
      <c r="D200" s="363"/>
      <c r="E200" s="415"/>
      <c r="F200" s="363"/>
      <c r="G200" s="170">
        <f>SUM(G201:G201)</f>
        <v>2.6388888888888906E-2</v>
      </c>
      <c r="H200" s="358">
        <f>QUOTIENT(SUM(I201:I201),60)+SUM(H201:H201)</f>
        <v>0</v>
      </c>
      <c r="I200" s="358">
        <f>MOD(SUM(I201:I201),60)</f>
        <v>38</v>
      </c>
      <c r="J200" s="127"/>
      <c r="K200" s="127"/>
      <c r="L200" s="127"/>
      <c r="M200" s="127"/>
      <c r="N200" s="19"/>
      <c r="O200" s="7"/>
      <c r="P200" s="127"/>
      <c r="Q200" s="24">
        <v>10</v>
      </c>
      <c r="R200" s="127">
        <v>8760</v>
      </c>
      <c r="S200" s="25">
        <f>(R200-H198-I198/60)/R200</f>
        <v>0.99992770167427703</v>
      </c>
      <c r="T200" s="24">
        <f>(H200+I200/60)*Q200</f>
        <v>6.333333333333333</v>
      </c>
      <c r="U200" s="26">
        <f>Q200*R200</f>
        <v>87600</v>
      </c>
    </row>
    <row r="201" spans="1:21" ht="90" x14ac:dyDescent="0.2">
      <c r="A201" s="15"/>
      <c r="B201" s="29"/>
      <c r="C201" s="438" t="s">
        <v>611</v>
      </c>
      <c r="D201" s="206">
        <v>0.65277777777777779</v>
      </c>
      <c r="E201" s="438" t="s">
        <v>611</v>
      </c>
      <c r="F201" s="207">
        <v>0.6791666666666667</v>
      </c>
      <c r="G201" s="380">
        <v>2.6388888888888906E-2</v>
      </c>
      <c r="H201" s="358">
        <v>0</v>
      </c>
      <c r="I201" s="358">
        <v>38</v>
      </c>
      <c r="J201" s="144"/>
      <c r="K201" s="144"/>
      <c r="L201" s="144"/>
      <c r="M201" s="144"/>
      <c r="N201" s="19"/>
      <c r="O201" s="129" t="s">
        <v>828</v>
      </c>
      <c r="P201" s="144"/>
      <c r="Q201" s="24"/>
      <c r="R201" s="144"/>
      <c r="S201" s="25"/>
      <c r="T201" s="24"/>
      <c r="U201" s="26"/>
    </row>
    <row r="202" spans="1:21" x14ac:dyDescent="0.2">
      <c r="A202" s="15">
        <v>72</v>
      </c>
      <c r="B202" s="29" t="s">
        <v>437</v>
      </c>
      <c r="C202" s="415"/>
      <c r="D202" s="363"/>
      <c r="E202" s="415"/>
      <c r="F202" s="363"/>
      <c r="G202" s="170">
        <f>SUM(G203:G203)</f>
        <v>9.7222222222222224E-3</v>
      </c>
      <c r="H202" s="358">
        <f>QUOTIENT(SUM(I203:I204),60)+SUM(H203:H204)</f>
        <v>1</v>
      </c>
      <c r="I202" s="358">
        <f>MOD(SUM(I203:I204),60)</f>
        <v>31</v>
      </c>
      <c r="J202" s="3"/>
      <c r="K202" s="3"/>
      <c r="L202" s="3"/>
      <c r="M202" s="3"/>
      <c r="N202" s="19"/>
      <c r="O202" s="7"/>
      <c r="P202" s="3"/>
      <c r="Q202" s="24">
        <v>52.034999999999997</v>
      </c>
      <c r="R202" s="3">
        <v>8760</v>
      </c>
      <c r="S202" s="25">
        <f>(R202-H196-I196/60)/R202</f>
        <v>0.99996575342465766</v>
      </c>
      <c r="T202" s="24">
        <f>(H202+I202/60)*Q202</f>
        <v>78.919749999999993</v>
      </c>
      <c r="U202" s="26">
        <f>Q202*R202</f>
        <v>455826.6</v>
      </c>
    </row>
    <row r="203" spans="1:21" s="67" customFormat="1" ht="45" x14ac:dyDescent="0.2">
      <c r="A203" s="144"/>
      <c r="B203" s="7"/>
      <c r="C203" s="205" t="s">
        <v>607</v>
      </c>
      <c r="D203" s="206">
        <v>0.45277777777777778</v>
      </c>
      <c r="E203" s="205" t="s">
        <v>607</v>
      </c>
      <c r="F203" s="206">
        <v>0.46249999999999997</v>
      </c>
      <c r="G203" s="202">
        <v>9.7222222222222224E-3</v>
      </c>
      <c r="H203" s="358">
        <v>0</v>
      </c>
      <c r="I203" s="358">
        <v>14</v>
      </c>
      <c r="J203" s="144"/>
      <c r="K203" s="144"/>
      <c r="L203" s="144"/>
      <c r="M203" s="144"/>
      <c r="N203" s="19"/>
      <c r="O203" s="148" t="s">
        <v>610</v>
      </c>
      <c r="P203" s="144"/>
      <c r="Q203" s="24"/>
      <c r="R203" s="144"/>
      <c r="S203" s="25"/>
      <c r="T203" s="24"/>
      <c r="U203" s="26"/>
    </row>
    <row r="204" spans="1:21" ht="15" x14ac:dyDescent="0.2">
      <c r="A204" s="15"/>
      <c r="B204" s="29"/>
      <c r="C204" s="438" t="s">
        <v>611</v>
      </c>
      <c r="D204" s="207">
        <v>0.66319444444444442</v>
      </c>
      <c r="E204" s="438" t="s">
        <v>611</v>
      </c>
      <c r="F204" s="207">
        <v>0.73402777777777783</v>
      </c>
      <c r="G204" s="380">
        <v>7.0833333333333415E-2</v>
      </c>
      <c r="H204" s="358">
        <v>1</v>
      </c>
      <c r="I204" s="358">
        <v>17</v>
      </c>
      <c r="J204" s="144"/>
      <c r="K204" s="144"/>
      <c r="L204" s="144"/>
      <c r="M204" s="144"/>
      <c r="N204" s="19"/>
      <c r="O204" s="208" t="s">
        <v>829</v>
      </c>
      <c r="P204" s="144"/>
      <c r="Q204" s="24"/>
      <c r="R204" s="144"/>
      <c r="S204" s="25"/>
      <c r="T204" s="24"/>
      <c r="U204" s="26"/>
    </row>
    <row r="205" spans="1:21" x14ac:dyDescent="0.2">
      <c r="A205" s="15">
        <v>73</v>
      </c>
      <c r="B205" s="29" t="s">
        <v>438</v>
      </c>
      <c r="C205" s="415"/>
      <c r="D205" s="363"/>
      <c r="E205" s="415"/>
      <c r="F205" s="363"/>
      <c r="G205" s="170">
        <f>SUM(G206:G206)</f>
        <v>9.7222222222222224E-3</v>
      </c>
      <c r="H205" s="358">
        <f>QUOTIENT(SUM(I206:I206),60)+SUM(H206:H206)</f>
        <v>0</v>
      </c>
      <c r="I205" s="358">
        <f>MOD(SUM(I206:I206),60)</f>
        <v>14</v>
      </c>
      <c r="J205" s="119"/>
      <c r="K205" s="119"/>
      <c r="L205" s="119"/>
      <c r="M205" s="119"/>
      <c r="N205" s="19"/>
      <c r="O205" s="7"/>
      <c r="P205" s="119"/>
      <c r="Q205" s="24">
        <v>65.885000000000005</v>
      </c>
      <c r="R205" s="119">
        <v>8760</v>
      </c>
      <c r="S205" s="25">
        <f>(R205-H202-I202/60)/R205</f>
        <v>0.99982686453576863</v>
      </c>
      <c r="T205" s="24">
        <f>(H205+I205/60)*Q205</f>
        <v>15.373166666666668</v>
      </c>
      <c r="U205" s="26">
        <f>Q205*R205</f>
        <v>577152.60000000009</v>
      </c>
    </row>
    <row r="206" spans="1:21" ht="45" x14ac:dyDescent="0.2">
      <c r="A206" s="15"/>
      <c r="B206" s="29"/>
      <c r="C206" s="205" t="s">
        <v>607</v>
      </c>
      <c r="D206" s="206">
        <v>0.45277777777777778</v>
      </c>
      <c r="E206" s="205" t="s">
        <v>607</v>
      </c>
      <c r="F206" s="206">
        <v>0.46249999999999997</v>
      </c>
      <c r="G206" s="202">
        <v>9.7222222222222224E-3</v>
      </c>
      <c r="H206" s="358">
        <v>0</v>
      </c>
      <c r="I206" s="358">
        <v>14</v>
      </c>
      <c r="J206" s="144"/>
      <c r="K206" s="144"/>
      <c r="L206" s="144"/>
      <c r="M206" s="144"/>
      <c r="N206" s="19"/>
      <c r="O206" s="208" t="s">
        <v>610</v>
      </c>
      <c r="P206" s="144"/>
      <c r="Q206" s="24"/>
      <c r="R206" s="144"/>
      <c r="S206" s="25"/>
      <c r="T206" s="24"/>
      <c r="U206" s="26"/>
    </row>
    <row r="207" spans="1:21" x14ac:dyDescent="0.2">
      <c r="A207" s="15">
        <v>74</v>
      </c>
      <c r="B207" s="29" t="s">
        <v>448</v>
      </c>
      <c r="C207" s="439"/>
      <c r="D207" s="363"/>
      <c r="E207" s="439"/>
      <c r="F207" s="363"/>
      <c r="G207" s="170">
        <f>SUM(G208:G208)</f>
        <v>0.94027777777777777</v>
      </c>
      <c r="H207" s="358">
        <f>QUOTIENT(SUM(I208:I208),60)+SUM(H208:H208)</f>
        <v>0</v>
      </c>
      <c r="I207" s="358">
        <f>MOD(SUM(I208:I208),60)</f>
        <v>15</v>
      </c>
      <c r="J207" s="3"/>
      <c r="K207" s="3"/>
      <c r="L207" s="3"/>
      <c r="M207" s="3"/>
      <c r="N207" s="19"/>
      <c r="O207" s="7"/>
      <c r="P207" s="3"/>
      <c r="Q207" s="24">
        <v>118.45</v>
      </c>
      <c r="R207" s="3">
        <v>8280</v>
      </c>
      <c r="S207" s="25">
        <f>(R207-H207-I207/60)/R207</f>
        <v>0.99996980676328506</v>
      </c>
      <c r="T207" s="24">
        <f>(H207+I207/60)*Q207</f>
        <v>29.612500000000001</v>
      </c>
      <c r="U207" s="26">
        <f>Q207*R207</f>
        <v>980766</v>
      </c>
    </row>
    <row r="208" spans="1:21" s="67" customFormat="1" ht="75" x14ac:dyDescent="0.2">
      <c r="A208" s="144"/>
      <c r="B208" s="7"/>
      <c r="C208" s="201" t="s">
        <v>611</v>
      </c>
      <c r="D208" s="221">
        <v>0.65277777777777779</v>
      </c>
      <c r="E208" s="201" t="s">
        <v>612</v>
      </c>
      <c r="F208" s="510">
        <v>0.59305555555555556</v>
      </c>
      <c r="G208" s="202">
        <v>0.94027777777777777</v>
      </c>
      <c r="H208" s="15">
        <v>0</v>
      </c>
      <c r="I208" s="15">
        <v>15</v>
      </c>
      <c r="J208" s="144"/>
      <c r="K208" s="144"/>
      <c r="L208" s="144"/>
      <c r="M208" s="144"/>
      <c r="N208" s="19"/>
      <c r="O208" s="148" t="s">
        <v>613</v>
      </c>
      <c r="P208" s="144"/>
      <c r="Q208" s="24"/>
      <c r="R208" s="144"/>
      <c r="S208" s="25"/>
      <c r="T208" s="24"/>
      <c r="U208" s="26"/>
    </row>
    <row r="209" spans="1:21" x14ac:dyDescent="0.2">
      <c r="A209" s="15">
        <v>75</v>
      </c>
      <c r="B209" s="29" t="s">
        <v>449</v>
      </c>
      <c r="C209" s="439"/>
      <c r="D209" s="363"/>
      <c r="E209" s="439"/>
      <c r="F209" s="363"/>
      <c r="G209" s="170">
        <f>SUM(G210:G210)</f>
        <v>0</v>
      </c>
      <c r="H209" s="358">
        <f>QUOTIENT(SUM(I210:I210),60)+SUM(H210:H210)</f>
        <v>0</v>
      </c>
      <c r="I209" s="358">
        <f>MOD(SUM(I210:I210),60)</f>
        <v>0</v>
      </c>
      <c r="J209" s="127"/>
      <c r="K209" s="127"/>
      <c r="L209" s="127"/>
      <c r="M209" s="127"/>
      <c r="N209" s="19"/>
      <c r="O209" s="7"/>
      <c r="P209" s="127"/>
      <c r="Q209" s="24">
        <v>3</v>
      </c>
      <c r="R209" s="127">
        <v>8280</v>
      </c>
      <c r="S209" s="25">
        <f>(R209-H209-I209/60)/R209</f>
        <v>1</v>
      </c>
      <c r="T209" s="24">
        <f>(H209+I209/60)*Q209</f>
        <v>0</v>
      </c>
      <c r="U209" s="26">
        <f>Q209*R209</f>
        <v>24840</v>
      </c>
    </row>
    <row r="210" spans="1:21" ht="15" x14ac:dyDescent="0.2">
      <c r="A210" s="15"/>
      <c r="B210" s="29"/>
      <c r="C210" s="427"/>
      <c r="D210" s="379"/>
      <c r="E210" s="427"/>
      <c r="F210" s="511"/>
      <c r="G210" s="536"/>
      <c r="H210" s="15"/>
      <c r="I210" s="15"/>
      <c r="J210" s="127"/>
      <c r="K210" s="127"/>
      <c r="L210" s="127"/>
      <c r="M210" s="127"/>
      <c r="N210" s="19"/>
      <c r="O210" s="129"/>
      <c r="P210" s="127"/>
      <c r="Q210" s="24"/>
      <c r="R210" s="127"/>
      <c r="S210" s="25"/>
      <c r="T210" s="24"/>
      <c r="U210" s="26"/>
    </row>
    <row r="211" spans="1:21" x14ac:dyDescent="0.2">
      <c r="A211" s="15">
        <v>76</v>
      </c>
      <c r="B211" s="29" t="s">
        <v>266</v>
      </c>
      <c r="C211" s="415"/>
      <c r="D211" s="363"/>
      <c r="E211" s="415"/>
      <c r="F211" s="364"/>
      <c r="G211" s="170">
        <f>SUM(G212:G212)</f>
        <v>8.4027777777777771E-2</v>
      </c>
      <c r="H211" s="358">
        <f>QUOTIENT(SUM(I212:I212),60)+SUM(H212:H212)</f>
        <v>0</v>
      </c>
      <c r="I211" s="358">
        <f>MOD(SUM(I212:I212),60)</f>
        <v>0</v>
      </c>
      <c r="J211" s="3"/>
      <c r="K211" s="3"/>
      <c r="L211" s="3"/>
      <c r="M211" s="3"/>
      <c r="N211" s="19"/>
      <c r="O211" s="7"/>
      <c r="P211" s="3"/>
      <c r="Q211" s="24">
        <v>76.858999999999995</v>
      </c>
      <c r="R211" s="3">
        <v>8760</v>
      </c>
      <c r="S211" s="25">
        <f>(R211-H211-I211/60)/R211</f>
        <v>1</v>
      </c>
      <c r="T211" s="24">
        <f>(H211+I211/60)*Q211</f>
        <v>0</v>
      </c>
      <c r="U211" s="26">
        <f>Q211*R211</f>
        <v>673284.84</v>
      </c>
    </row>
    <row r="212" spans="1:21" ht="60" x14ac:dyDescent="0.2">
      <c r="A212" s="15"/>
      <c r="B212" s="29"/>
      <c r="C212" s="205" t="s">
        <v>628</v>
      </c>
      <c r="D212" s="206">
        <v>0.51041666666666663</v>
      </c>
      <c r="E212" s="205" t="s">
        <v>628</v>
      </c>
      <c r="F212" s="206">
        <v>0.59444444444444444</v>
      </c>
      <c r="G212" s="206">
        <v>8.4027777777777771E-2</v>
      </c>
      <c r="H212" s="15">
        <v>0</v>
      </c>
      <c r="I212" s="15">
        <v>0</v>
      </c>
      <c r="J212" s="3"/>
      <c r="K212" s="3"/>
      <c r="L212" s="3"/>
      <c r="M212" s="3"/>
      <c r="N212" s="19"/>
      <c r="O212" s="191" t="s">
        <v>939</v>
      </c>
      <c r="P212" s="3"/>
      <c r="Q212" s="24"/>
      <c r="R212" s="3"/>
      <c r="S212" s="25"/>
      <c r="T212" s="24"/>
      <c r="U212" s="26"/>
    </row>
    <row r="213" spans="1:21" x14ac:dyDescent="0.2">
      <c r="A213" s="15">
        <v>77</v>
      </c>
      <c r="B213" s="29" t="s">
        <v>267</v>
      </c>
      <c r="C213" s="415"/>
      <c r="D213" s="363"/>
      <c r="E213" s="415"/>
      <c r="F213" s="364"/>
      <c r="G213" s="170">
        <f>SUM(G214:G215)</f>
        <v>0.44097222222222227</v>
      </c>
      <c r="H213" s="358">
        <f>QUOTIENT(SUM(I214:I215),60)+SUM(H214:H215)</f>
        <v>10</v>
      </c>
      <c r="I213" s="358">
        <f>MOD(SUM(I214:I215),60)</f>
        <v>35</v>
      </c>
      <c r="J213" s="3"/>
      <c r="K213" s="3"/>
      <c r="L213" s="3"/>
      <c r="M213" s="3"/>
      <c r="N213" s="19"/>
      <c r="O213" s="7"/>
      <c r="P213" s="3"/>
      <c r="Q213" s="24">
        <v>76.858999999999995</v>
      </c>
      <c r="R213" s="3">
        <v>8760</v>
      </c>
      <c r="S213" s="25">
        <f>(R213-H213-I213/60)/R213</f>
        <v>0.9987918569254185</v>
      </c>
      <c r="T213" s="24">
        <f>(H213+I213/60)*Q213</f>
        <v>813.42441666666662</v>
      </c>
      <c r="U213" s="26">
        <f>Q213*R213</f>
        <v>673284.84</v>
      </c>
    </row>
    <row r="214" spans="1:21" ht="45" x14ac:dyDescent="0.2">
      <c r="A214" s="15"/>
      <c r="B214" s="29"/>
      <c r="C214" s="207" t="s">
        <v>1021</v>
      </c>
      <c r="D214" s="207">
        <v>0.22430555555555556</v>
      </c>
      <c r="E214" s="207" t="s">
        <v>1021</v>
      </c>
      <c r="F214" s="207">
        <v>0.66527777777777775</v>
      </c>
      <c r="G214" s="207">
        <v>0.44097222222222227</v>
      </c>
      <c r="H214" s="15">
        <v>10</v>
      </c>
      <c r="I214" s="15">
        <v>35</v>
      </c>
      <c r="J214" s="3"/>
      <c r="K214" s="3"/>
      <c r="L214" s="3"/>
      <c r="M214" s="3"/>
      <c r="N214" s="19"/>
      <c r="O214" s="260" t="s">
        <v>1022</v>
      </c>
      <c r="P214" s="3"/>
      <c r="Q214" s="24"/>
      <c r="R214" s="3"/>
      <c r="S214" s="25"/>
      <c r="T214" s="24"/>
      <c r="U214" s="26"/>
    </row>
    <row r="215" spans="1:21" ht="15" x14ac:dyDescent="0.2">
      <c r="A215" s="15"/>
      <c r="B215" s="29"/>
      <c r="C215" s="201"/>
      <c r="D215" s="202"/>
      <c r="E215" s="201"/>
      <c r="F215" s="202"/>
      <c r="G215" s="207"/>
      <c r="H215" s="15"/>
      <c r="I215" s="15"/>
      <c r="J215" s="127"/>
      <c r="K215" s="127"/>
      <c r="L215" s="127"/>
      <c r="M215" s="127"/>
      <c r="N215" s="19"/>
      <c r="O215" s="149"/>
      <c r="P215" s="127"/>
      <c r="Q215" s="24"/>
      <c r="R215" s="127"/>
      <c r="S215" s="25"/>
      <c r="T215" s="24"/>
      <c r="U215" s="26"/>
    </row>
    <row r="216" spans="1:21" x14ac:dyDescent="0.2">
      <c r="A216" s="15">
        <v>78</v>
      </c>
      <c r="B216" s="29" t="s">
        <v>310</v>
      </c>
      <c r="C216" s="413"/>
      <c r="D216" s="30"/>
      <c r="E216" s="413"/>
      <c r="F216" s="30"/>
      <c r="G216" s="170">
        <f>SUM(G217:G217)</f>
        <v>1.0416666666666666E-2</v>
      </c>
      <c r="H216" s="358">
        <f>QUOTIENT(SUM(I217:I217),60)+SUM(H217:H217)</f>
        <v>0</v>
      </c>
      <c r="I216" s="358">
        <f>MOD(SUM(I217:I217),60)</f>
        <v>15</v>
      </c>
      <c r="J216" s="3"/>
      <c r="K216" s="3"/>
      <c r="L216" s="3"/>
      <c r="M216" s="3"/>
      <c r="N216" s="19"/>
      <c r="O216" s="7"/>
      <c r="P216" s="3"/>
      <c r="Q216" s="24">
        <v>49.72</v>
      </c>
      <c r="R216" s="3">
        <v>8760</v>
      </c>
      <c r="S216" s="25">
        <f>(R216-H216-I216/60)/R216</f>
        <v>0.99997146118721458</v>
      </c>
      <c r="T216" s="24">
        <f>(H216+I216/60)*Q216</f>
        <v>12.43</v>
      </c>
      <c r="U216" s="26">
        <f>Q216*R216</f>
        <v>435547.2</v>
      </c>
    </row>
    <row r="217" spans="1:21" ht="15" x14ac:dyDescent="0.2">
      <c r="A217" s="15"/>
      <c r="B217" s="29"/>
      <c r="C217" s="201" t="s">
        <v>611</v>
      </c>
      <c r="D217" s="221">
        <v>0.65277777777777779</v>
      </c>
      <c r="E217" s="201" t="s">
        <v>611</v>
      </c>
      <c r="F217" s="203">
        <v>0.66319444444444442</v>
      </c>
      <c r="G217" s="202">
        <v>1.0416666666666666E-2</v>
      </c>
      <c r="H217" s="15">
        <v>0</v>
      </c>
      <c r="I217" s="15">
        <v>15</v>
      </c>
      <c r="J217" s="3"/>
      <c r="K217" s="3"/>
      <c r="L217" s="3"/>
      <c r="M217" s="3"/>
      <c r="N217" s="19"/>
      <c r="O217" s="129"/>
      <c r="P217" s="3"/>
      <c r="Q217" s="24"/>
      <c r="R217" s="3"/>
      <c r="S217" s="25"/>
      <c r="T217" s="24"/>
      <c r="U217" s="26"/>
    </row>
    <row r="218" spans="1:21" x14ac:dyDescent="0.2">
      <c r="A218" s="15">
        <v>79</v>
      </c>
      <c r="B218" s="29" t="s">
        <v>312</v>
      </c>
      <c r="C218" s="413"/>
      <c r="D218" s="30"/>
      <c r="E218" s="413"/>
      <c r="F218" s="30"/>
      <c r="G218" s="170">
        <f>SUM(G219:G219)</f>
        <v>1.0416666666666666E-2</v>
      </c>
      <c r="H218" s="358">
        <f>QUOTIENT(SUM(I219:I219),60)+SUM(H219:H219)</f>
        <v>0</v>
      </c>
      <c r="I218" s="358">
        <f>MOD(SUM(I219:I219),60)</f>
        <v>15</v>
      </c>
      <c r="J218" s="3"/>
      <c r="K218" s="3"/>
      <c r="L218" s="3"/>
      <c r="M218" s="3"/>
      <c r="N218" s="19"/>
      <c r="O218" s="7"/>
      <c r="P218" s="3"/>
      <c r="Q218" s="24">
        <v>49.72</v>
      </c>
      <c r="R218" s="3">
        <v>8760</v>
      </c>
      <c r="S218" s="25">
        <f>(R218-H218-I218/60)/R218</f>
        <v>0.99997146118721458</v>
      </c>
      <c r="T218" s="24">
        <f>(H218+I218/60)*Q218</f>
        <v>12.43</v>
      </c>
      <c r="U218" s="26">
        <f>Q218*R218</f>
        <v>435547.2</v>
      </c>
    </row>
    <row r="219" spans="1:21" ht="15" x14ac:dyDescent="0.2">
      <c r="A219" s="15"/>
      <c r="B219" s="29"/>
      <c r="C219" s="201" t="s">
        <v>611</v>
      </c>
      <c r="D219" s="221">
        <v>0.65277777777777779</v>
      </c>
      <c r="E219" s="201" t="s">
        <v>611</v>
      </c>
      <c r="F219" s="203">
        <v>0.66319444444444442</v>
      </c>
      <c r="G219" s="202">
        <v>1.0416666666666666E-2</v>
      </c>
      <c r="H219" s="15">
        <v>0</v>
      </c>
      <c r="I219" s="15">
        <v>15</v>
      </c>
      <c r="J219" s="144"/>
      <c r="K219" s="144"/>
      <c r="L219" s="144"/>
      <c r="M219" s="144"/>
      <c r="N219" s="19"/>
      <c r="O219" s="129"/>
      <c r="P219" s="144"/>
      <c r="Q219" s="24"/>
      <c r="R219" s="144"/>
      <c r="S219" s="25"/>
      <c r="T219" s="24"/>
      <c r="U219" s="26"/>
    </row>
    <row r="220" spans="1:21" x14ac:dyDescent="0.2">
      <c r="A220" s="15">
        <v>80</v>
      </c>
      <c r="B220" s="29" t="s">
        <v>290</v>
      </c>
      <c r="C220" s="415"/>
      <c r="D220" s="364"/>
      <c r="E220" s="415"/>
      <c r="F220" s="363"/>
      <c r="G220" s="170">
        <f>SUM(G221:G222)</f>
        <v>0</v>
      </c>
      <c r="H220" s="358">
        <f>SUM(H221:H222)+QUOTIENT(SUM(I221:I222),60)</f>
        <v>0</v>
      </c>
      <c r="I220" s="358">
        <f>MOD(SUM(I221:I222),60)</f>
        <v>0</v>
      </c>
      <c r="J220" s="3"/>
      <c r="K220" s="3"/>
      <c r="L220" s="3"/>
      <c r="M220" s="3"/>
      <c r="N220" s="19"/>
      <c r="O220" s="7"/>
      <c r="P220" s="3"/>
      <c r="Q220" s="24">
        <v>56</v>
      </c>
      <c r="R220" s="3">
        <v>8760</v>
      </c>
      <c r="S220" s="25">
        <f>(R220-H220-I220/60)/R220</f>
        <v>1</v>
      </c>
      <c r="T220" s="24">
        <f>(H220+I220/60)*Q220</f>
        <v>0</v>
      </c>
      <c r="U220" s="26">
        <f>Q220*R220</f>
        <v>490560</v>
      </c>
    </row>
    <row r="221" spans="1:21" ht="15" x14ac:dyDescent="0.2">
      <c r="A221" s="15"/>
      <c r="B221" s="29"/>
      <c r="C221" s="427"/>
      <c r="D221" s="379"/>
      <c r="E221" s="427"/>
      <c r="F221" s="512"/>
      <c r="G221" s="377"/>
      <c r="H221" s="15"/>
      <c r="I221" s="15"/>
      <c r="J221" s="3"/>
      <c r="K221" s="3"/>
      <c r="L221" s="3"/>
      <c r="M221" s="3"/>
      <c r="N221" s="18"/>
      <c r="O221" s="138"/>
      <c r="P221" s="3"/>
      <c r="Q221" s="24"/>
      <c r="R221" s="3"/>
      <c r="S221" s="25"/>
      <c r="T221" s="24"/>
      <c r="U221" s="26"/>
    </row>
    <row r="222" spans="1:21" ht="15" x14ac:dyDescent="0.2">
      <c r="A222" s="15"/>
      <c r="B222" s="29"/>
      <c r="C222" s="201"/>
      <c r="D222" s="202"/>
      <c r="E222" s="201"/>
      <c r="F222" s="202"/>
      <c r="G222" s="207"/>
      <c r="H222" s="15"/>
      <c r="I222" s="15"/>
      <c r="J222" s="127"/>
      <c r="K222" s="127"/>
      <c r="L222" s="127"/>
      <c r="M222" s="127"/>
      <c r="N222" s="18"/>
      <c r="O222" s="154"/>
      <c r="P222" s="127"/>
      <c r="Q222" s="24"/>
      <c r="R222" s="127"/>
      <c r="S222" s="25"/>
      <c r="T222" s="24"/>
      <c r="U222" s="26"/>
    </row>
    <row r="223" spans="1:21" x14ac:dyDescent="0.2">
      <c r="A223" s="15">
        <v>81</v>
      </c>
      <c r="B223" s="29" t="s">
        <v>291</v>
      </c>
      <c r="C223" s="415"/>
      <c r="D223" s="364"/>
      <c r="E223" s="415"/>
      <c r="F223" s="364"/>
      <c r="G223" s="170">
        <f>SUM(G224:G224)</f>
        <v>3.0555555555555555E-2</v>
      </c>
      <c r="H223" s="358">
        <f>SUM(H224:H224)+QUOTIENT(SUM(I224:I224),60)</f>
        <v>0</v>
      </c>
      <c r="I223" s="358">
        <f>MOD(SUM(I224:I224),60)</f>
        <v>0</v>
      </c>
      <c r="J223" s="3"/>
      <c r="K223" s="3"/>
      <c r="L223" s="3"/>
      <c r="M223" s="3"/>
      <c r="N223" s="19"/>
      <c r="O223" s="7"/>
      <c r="P223" s="3"/>
      <c r="Q223" s="24">
        <v>56</v>
      </c>
      <c r="R223" s="3">
        <v>8760</v>
      </c>
      <c r="S223" s="25">
        <f>(R223-H223-I223/60)/R223</f>
        <v>1</v>
      </c>
      <c r="T223" s="24">
        <f>(H223+I223/60)*Q223</f>
        <v>0</v>
      </c>
      <c r="U223" s="26">
        <f>Q223*R223</f>
        <v>490560</v>
      </c>
    </row>
    <row r="224" spans="1:21" ht="15" x14ac:dyDescent="0.2">
      <c r="A224" s="15"/>
      <c r="B224" s="29"/>
      <c r="C224" s="437" t="s">
        <v>886</v>
      </c>
      <c r="D224" s="172">
        <v>0.62013888888888891</v>
      </c>
      <c r="E224" s="437" t="s">
        <v>886</v>
      </c>
      <c r="F224" s="179">
        <v>0.65069444444444446</v>
      </c>
      <c r="G224" s="172">
        <v>3.0555555555555555E-2</v>
      </c>
      <c r="H224" s="356">
        <v>0</v>
      </c>
      <c r="I224" s="356">
        <v>0</v>
      </c>
      <c r="J224" s="35"/>
      <c r="K224" s="35"/>
      <c r="L224" s="35"/>
      <c r="M224" s="35"/>
      <c r="N224" s="62"/>
      <c r="O224" s="260" t="s">
        <v>915</v>
      </c>
      <c r="P224" s="3"/>
      <c r="Q224" s="24"/>
      <c r="R224" s="3"/>
      <c r="S224" s="25"/>
      <c r="T224" s="24"/>
      <c r="U224" s="26"/>
    </row>
    <row r="225" spans="1:21" x14ac:dyDescent="0.2">
      <c r="A225" s="15">
        <v>82</v>
      </c>
      <c r="B225" s="29" t="s">
        <v>307</v>
      </c>
      <c r="C225" s="415"/>
      <c r="D225" s="364"/>
      <c r="E225" s="415"/>
      <c r="F225" s="364"/>
      <c r="G225" s="170">
        <f>SUM(G226:G226)</f>
        <v>0</v>
      </c>
      <c r="H225" s="358">
        <f>QUOTIENT(SUM(I226:I226),60)+SUM(H226:H226)</f>
        <v>0</v>
      </c>
      <c r="I225" s="358">
        <f>MOD(SUM(I226:I226),60)</f>
        <v>0</v>
      </c>
      <c r="J225" s="3"/>
      <c r="K225" s="3"/>
      <c r="L225" s="3"/>
      <c r="M225" s="3"/>
      <c r="N225" s="19"/>
      <c r="O225" s="7"/>
      <c r="P225" s="3"/>
      <c r="Q225" s="24">
        <v>31.04</v>
      </c>
      <c r="R225" s="3">
        <v>8760</v>
      </c>
      <c r="S225" s="25">
        <f>(R225-H225-I225/60)/R225</f>
        <v>1</v>
      </c>
      <c r="T225" s="24">
        <f>(H225+I225/60)*Q225</f>
        <v>0</v>
      </c>
      <c r="U225" s="26">
        <f>Q225*R225</f>
        <v>271910.39999999997</v>
      </c>
    </row>
    <row r="226" spans="1:21" x14ac:dyDescent="0.2">
      <c r="A226" s="15"/>
      <c r="B226" s="29"/>
      <c r="C226" s="415"/>
      <c r="D226" s="364"/>
      <c r="E226" s="415"/>
      <c r="F226" s="364"/>
      <c r="G226" s="170"/>
      <c r="H226" s="358"/>
      <c r="I226" s="358"/>
      <c r="J226" s="3"/>
      <c r="K226" s="3"/>
      <c r="L226" s="3"/>
      <c r="M226" s="3"/>
      <c r="O226" s="7"/>
      <c r="P226" s="3"/>
      <c r="Q226" s="24"/>
      <c r="R226" s="3"/>
      <c r="S226" s="25"/>
      <c r="T226" s="24"/>
      <c r="U226" s="26"/>
    </row>
    <row r="227" spans="1:21" x14ac:dyDescent="0.2">
      <c r="A227" s="15">
        <v>83</v>
      </c>
      <c r="B227" s="29" t="s">
        <v>308</v>
      </c>
      <c r="C227" s="415"/>
      <c r="D227" s="364"/>
      <c r="E227" s="415"/>
      <c r="F227" s="364"/>
      <c r="G227" s="170">
        <f>SUM(G228:G228)</f>
        <v>0</v>
      </c>
      <c r="H227" s="358">
        <f>QUOTIENT(SUM(I228:I228),60)+SUM(H228:H228)</f>
        <v>0</v>
      </c>
      <c r="I227" s="358">
        <f>MOD(SUM(I228:I228),60)</f>
        <v>0</v>
      </c>
      <c r="J227" s="3"/>
      <c r="K227" s="3"/>
      <c r="L227" s="3"/>
      <c r="M227" s="3"/>
      <c r="N227" s="19"/>
      <c r="O227" s="7"/>
      <c r="P227" s="3"/>
      <c r="Q227" s="24">
        <v>31.04</v>
      </c>
      <c r="R227" s="3">
        <v>8760</v>
      </c>
      <c r="S227" s="25">
        <f>(R227-H227-I227/60)/R227</f>
        <v>1</v>
      </c>
      <c r="T227" s="24">
        <f>(H227+I227/60)*Q227</f>
        <v>0</v>
      </c>
      <c r="U227" s="26">
        <f>Q227*R227</f>
        <v>271910.39999999997</v>
      </c>
    </row>
    <row r="228" spans="1:21" x14ac:dyDescent="0.2">
      <c r="A228" s="15"/>
      <c r="B228" s="29"/>
      <c r="C228" s="415"/>
      <c r="D228" s="364"/>
      <c r="E228" s="415"/>
      <c r="F228" s="364"/>
      <c r="G228" s="170"/>
      <c r="H228" s="358"/>
      <c r="I228" s="358"/>
      <c r="J228" s="3"/>
      <c r="K228" s="3"/>
      <c r="L228" s="3"/>
      <c r="M228" s="3"/>
      <c r="O228" s="7"/>
      <c r="P228" s="3"/>
      <c r="Q228" s="24"/>
      <c r="R228" s="3"/>
      <c r="S228" s="25"/>
      <c r="T228" s="24"/>
      <c r="U228" s="26"/>
    </row>
    <row r="229" spans="1:21" x14ac:dyDescent="0.2">
      <c r="A229" s="15">
        <v>84</v>
      </c>
      <c r="B229" s="29" t="s">
        <v>338</v>
      </c>
      <c r="C229" s="415"/>
      <c r="D229" s="363"/>
      <c r="E229" s="415"/>
      <c r="F229" s="363"/>
      <c r="G229" s="170">
        <f>SUM(G230:G230)</f>
        <v>0.65555555555555545</v>
      </c>
      <c r="H229" s="358">
        <f>QUOTIENT(SUM(I230:I230),60)+SUM(H230:H230)</f>
        <v>0</v>
      </c>
      <c r="I229" s="358">
        <f>MOD(SUM(I230:I230),60)</f>
        <v>4</v>
      </c>
      <c r="J229" s="3"/>
      <c r="K229" s="3"/>
      <c r="L229" s="3"/>
      <c r="M229" s="3"/>
      <c r="N229" s="19"/>
      <c r="O229" s="7"/>
      <c r="P229" s="3"/>
      <c r="Q229" s="24">
        <v>32.991</v>
      </c>
      <c r="R229" s="3">
        <v>8760</v>
      </c>
      <c r="S229" s="25">
        <f>(R229-H229-I229/60)/R229</f>
        <v>0.99999238964992376</v>
      </c>
      <c r="T229" s="24">
        <f>(H229+I229/60)*Q229</f>
        <v>2.1993999999999998</v>
      </c>
      <c r="U229" s="26">
        <f>Q229*R229</f>
        <v>289001.15999999997</v>
      </c>
    </row>
    <row r="230" spans="1:21" ht="30" x14ac:dyDescent="0.2">
      <c r="A230" s="15"/>
      <c r="B230" s="29"/>
      <c r="C230" s="205" t="s">
        <v>839</v>
      </c>
      <c r="D230" s="206">
        <v>9.0277777777777776E-2</v>
      </c>
      <c r="E230" s="205" t="s">
        <v>839</v>
      </c>
      <c r="F230" s="206">
        <v>0.74583333333333324</v>
      </c>
      <c r="G230" s="380">
        <v>0.65555555555555545</v>
      </c>
      <c r="H230" s="112">
        <v>0</v>
      </c>
      <c r="I230" s="112">
        <v>4</v>
      </c>
      <c r="J230" s="3"/>
      <c r="K230" s="3"/>
      <c r="L230" s="3"/>
      <c r="M230" s="3"/>
      <c r="N230" s="19"/>
      <c r="O230" s="148" t="s">
        <v>865</v>
      </c>
      <c r="P230" s="3"/>
      <c r="Q230" s="24"/>
      <c r="R230" s="3"/>
      <c r="S230" s="25"/>
      <c r="T230" s="24"/>
      <c r="U230" s="26"/>
    </row>
    <row r="231" spans="1:21" x14ac:dyDescent="0.2">
      <c r="A231" s="15">
        <v>85</v>
      </c>
      <c r="B231" s="29" t="s">
        <v>337</v>
      </c>
      <c r="C231" s="415"/>
      <c r="D231" s="363"/>
      <c r="E231" s="415"/>
      <c r="F231" s="363"/>
      <c r="G231" s="170">
        <f>SUM(G232:G232)</f>
        <v>4.8611111111112049E-3</v>
      </c>
      <c r="H231" s="358">
        <f>QUOTIENT(SUM(I232:I232),60)+SUM(H232:H232)</f>
        <v>0</v>
      </c>
      <c r="I231" s="358">
        <f>MOD(SUM(I232:I232),60)</f>
        <v>7</v>
      </c>
      <c r="J231" s="3"/>
      <c r="K231" s="3"/>
      <c r="L231" s="3"/>
      <c r="M231" s="3"/>
      <c r="N231" s="19"/>
      <c r="O231" s="7"/>
      <c r="P231" s="3"/>
      <c r="Q231" s="24">
        <f>90.942</f>
        <v>90.941999999999993</v>
      </c>
      <c r="R231" s="3">
        <v>8760</v>
      </c>
      <c r="S231" s="25">
        <f>(R231-H231-I231/60)/R231</f>
        <v>0.99998668188736684</v>
      </c>
      <c r="T231" s="24">
        <f>(H231+I231/60)*Q231</f>
        <v>10.6099</v>
      </c>
      <c r="U231" s="26">
        <f>Q231*R231</f>
        <v>796651.91999999993</v>
      </c>
    </row>
    <row r="232" spans="1:21" ht="30" x14ac:dyDescent="0.2">
      <c r="A232" s="15"/>
      <c r="B232" s="29"/>
      <c r="C232" s="435" t="s">
        <v>803</v>
      </c>
      <c r="D232" s="207">
        <v>0.71180555555555547</v>
      </c>
      <c r="E232" s="435" t="s">
        <v>803</v>
      </c>
      <c r="F232" s="207">
        <v>0.71666666666666667</v>
      </c>
      <c r="G232" s="384">
        <v>4.8611111111112049E-3</v>
      </c>
      <c r="H232" s="15">
        <v>0</v>
      </c>
      <c r="I232" s="15">
        <v>7</v>
      </c>
      <c r="J232" s="3"/>
      <c r="K232" s="3"/>
      <c r="L232" s="3"/>
      <c r="M232" s="3"/>
      <c r="N232" s="19"/>
      <c r="O232" s="260" t="s">
        <v>804</v>
      </c>
      <c r="P232" s="3"/>
      <c r="Q232" s="24"/>
      <c r="R232" s="3"/>
      <c r="S232" s="25"/>
      <c r="T232" s="24"/>
      <c r="U232" s="26"/>
    </row>
    <row r="233" spans="1:21" x14ac:dyDescent="0.2">
      <c r="A233" s="15">
        <v>86</v>
      </c>
      <c r="B233" s="29" t="s">
        <v>297</v>
      </c>
      <c r="C233" s="415"/>
      <c r="D233" s="363"/>
      <c r="E233" s="415"/>
      <c r="F233" s="363"/>
      <c r="G233" s="170">
        <f>SUM(G234:G234)</f>
        <v>0</v>
      </c>
      <c r="H233" s="358">
        <f>QUOTIENT(SUM(I234:I234),60)+SUM(H234:H234)</f>
        <v>0</v>
      </c>
      <c r="I233" s="358">
        <f>MOD(SUM(I234:I234),60)</f>
        <v>0</v>
      </c>
      <c r="J233" s="3"/>
      <c r="K233" s="3"/>
      <c r="L233" s="3"/>
      <c r="M233" s="3"/>
      <c r="N233" s="19"/>
      <c r="O233" s="7"/>
      <c r="P233" s="3"/>
      <c r="Q233" s="24">
        <v>2.4</v>
      </c>
      <c r="R233" s="3">
        <v>8760</v>
      </c>
      <c r="S233" s="25">
        <f>(R233-H233-I233/60)/R233</f>
        <v>1</v>
      </c>
      <c r="T233" s="24">
        <f>(H233+I233/60)*Q233</f>
        <v>0</v>
      </c>
      <c r="U233" s="26">
        <f>Q233*R233</f>
        <v>21024</v>
      </c>
    </row>
    <row r="234" spans="1:21" x14ac:dyDescent="0.2">
      <c r="A234" s="15"/>
      <c r="B234" s="29"/>
      <c r="C234" s="416"/>
      <c r="D234" s="364"/>
      <c r="E234" s="416"/>
      <c r="F234" s="363"/>
      <c r="G234" s="364"/>
      <c r="H234" s="15"/>
      <c r="I234" s="15"/>
      <c r="J234" s="3"/>
      <c r="K234" s="3"/>
      <c r="L234" s="3"/>
      <c r="M234" s="3"/>
      <c r="N234" s="19"/>
      <c r="O234" s="4"/>
      <c r="P234" s="3"/>
      <c r="Q234" s="24"/>
      <c r="R234" s="3"/>
      <c r="S234" s="25"/>
      <c r="T234" s="24"/>
      <c r="U234" s="26"/>
    </row>
    <row r="235" spans="1:21" x14ac:dyDescent="0.2">
      <c r="A235" s="15">
        <v>87</v>
      </c>
      <c r="B235" s="29" t="s">
        <v>298</v>
      </c>
      <c r="C235" s="415"/>
      <c r="D235" s="363"/>
      <c r="E235" s="415"/>
      <c r="F235" s="363"/>
      <c r="G235" s="170">
        <f>SUM(G236:G236)</f>
        <v>0</v>
      </c>
      <c r="H235" s="358">
        <f>QUOTIENT(SUM(I236:I236),60)+SUM(H236:H236)</f>
        <v>0</v>
      </c>
      <c r="I235" s="358">
        <f>MOD(SUM(I236:I236),60)</f>
        <v>0</v>
      </c>
      <c r="J235" s="3"/>
      <c r="K235" s="3"/>
      <c r="L235" s="3"/>
      <c r="M235" s="3"/>
      <c r="N235" s="19"/>
      <c r="O235" s="7"/>
      <c r="P235" s="3"/>
      <c r="Q235" s="24">
        <v>2.4</v>
      </c>
      <c r="R235" s="3">
        <v>8760</v>
      </c>
      <c r="S235" s="25">
        <f>(R235-H235-I235/60)/R235</f>
        <v>1</v>
      </c>
      <c r="T235" s="24">
        <f>(H235+I235/60)*Q235</f>
        <v>0</v>
      </c>
      <c r="U235" s="26">
        <f>Q235*R235</f>
        <v>21024</v>
      </c>
    </row>
    <row r="236" spans="1:21" x14ac:dyDescent="0.2">
      <c r="A236" s="15"/>
      <c r="B236" s="29"/>
      <c r="C236" s="416"/>
      <c r="D236" s="364"/>
      <c r="E236" s="416"/>
      <c r="F236" s="363"/>
      <c r="G236" s="364"/>
      <c r="H236" s="15"/>
      <c r="I236" s="15"/>
      <c r="J236" s="3"/>
      <c r="K236" s="3"/>
      <c r="L236" s="3"/>
      <c r="M236" s="3"/>
      <c r="N236" s="19"/>
      <c r="O236" s="4"/>
      <c r="P236" s="3"/>
      <c r="Q236" s="24"/>
      <c r="R236" s="3"/>
      <c r="S236" s="25"/>
      <c r="T236" s="24"/>
      <c r="U236" s="26"/>
    </row>
    <row r="237" spans="1:21" x14ac:dyDescent="0.2">
      <c r="A237" s="15">
        <v>88</v>
      </c>
      <c r="B237" s="29" t="s">
        <v>21</v>
      </c>
      <c r="C237" s="415"/>
      <c r="D237" s="364"/>
      <c r="E237" s="415"/>
      <c r="F237" s="503"/>
      <c r="G237" s="170">
        <f>SUM(G238:G239)</f>
        <v>2.1527777777777736E-2</v>
      </c>
      <c r="H237" s="358">
        <f>QUOTIENT(SUM(I238:I239),60)+SUM(H238:H239)</f>
        <v>0</v>
      </c>
      <c r="I237" s="358">
        <f>MOD(SUM(I238:I239),60)</f>
        <v>7</v>
      </c>
      <c r="J237" s="3"/>
      <c r="K237" s="3"/>
      <c r="L237" s="3"/>
      <c r="M237" s="3"/>
      <c r="N237" s="19"/>
      <c r="O237" s="7"/>
      <c r="P237" s="3"/>
      <c r="Q237" s="24">
        <v>95.555999999999997</v>
      </c>
      <c r="R237" s="3">
        <v>8760</v>
      </c>
      <c r="S237" s="25">
        <f>(R237-H237-I237/60)/R237</f>
        <v>0.99998668188736684</v>
      </c>
      <c r="T237" s="24">
        <f>(H237+I237/60)*Q237</f>
        <v>11.148199999999999</v>
      </c>
      <c r="U237" s="26">
        <f>Q237*R237</f>
        <v>837070.55999999994</v>
      </c>
    </row>
    <row r="238" spans="1:21" ht="45" x14ac:dyDescent="0.2">
      <c r="A238" s="15"/>
      <c r="B238" s="29"/>
      <c r="C238" s="419" t="s">
        <v>618</v>
      </c>
      <c r="D238" s="221">
        <v>0.59236111111111112</v>
      </c>
      <c r="E238" s="419" t="s">
        <v>618</v>
      </c>
      <c r="F238" s="221">
        <v>0.59930555555555554</v>
      </c>
      <c r="G238" s="221">
        <v>9.0277777777777787E-3</v>
      </c>
      <c r="H238" s="15">
        <v>0</v>
      </c>
      <c r="I238" s="15">
        <v>7</v>
      </c>
      <c r="J238" s="3"/>
      <c r="K238" s="3"/>
      <c r="L238" s="3"/>
      <c r="M238" s="3"/>
      <c r="N238" s="19"/>
      <c r="O238" s="148" t="s">
        <v>620</v>
      </c>
      <c r="P238" s="3"/>
      <c r="Q238" s="24"/>
      <c r="R238" s="3"/>
      <c r="S238" s="25"/>
      <c r="T238" s="24"/>
      <c r="U238" s="26"/>
    </row>
    <row r="239" spans="1:21" ht="12.75" customHeight="1" x14ac:dyDescent="0.2">
      <c r="A239" s="15"/>
      <c r="B239" s="29"/>
      <c r="C239" s="419" t="s">
        <v>628</v>
      </c>
      <c r="D239" s="376">
        <v>0.6479166666666667</v>
      </c>
      <c r="E239" s="419" t="s">
        <v>628</v>
      </c>
      <c r="F239" s="376">
        <v>0.66041666666666665</v>
      </c>
      <c r="G239" s="376">
        <v>1.2499999999999956E-2</v>
      </c>
      <c r="H239" s="15">
        <v>0</v>
      </c>
      <c r="I239" s="15">
        <v>0</v>
      </c>
      <c r="J239" s="144"/>
      <c r="K239" s="144"/>
      <c r="L239" s="144"/>
      <c r="M239" s="144"/>
      <c r="N239" s="19"/>
      <c r="O239" s="293" t="s">
        <v>940</v>
      </c>
      <c r="P239" s="144"/>
      <c r="Q239" s="24"/>
      <c r="R239" s="144"/>
      <c r="S239" s="25"/>
      <c r="T239" s="24"/>
      <c r="U239" s="26"/>
    </row>
    <row r="240" spans="1:21" ht="12.75" customHeight="1" x14ac:dyDescent="0.2">
      <c r="A240" s="15">
        <v>89</v>
      </c>
      <c r="B240" s="29" t="s">
        <v>22</v>
      </c>
      <c r="C240" s="415"/>
      <c r="D240" s="364"/>
      <c r="E240" s="415"/>
      <c r="F240" s="364"/>
      <c r="G240" s="170">
        <f>SUM(G241:G241)</f>
        <v>9.0277777777777787E-3</v>
      </c>
      <c r="H240" s="358">
        <f>QUOTIENT(SUM(I241:I241),60)+SUM(H241:H241)</f>
        <v>0</v>
      </c>
      <c r="I240" s="358">
        <f>MOD(SUM(I241:I241),60)</f>
        <v>7</v>
      </c>
      <c r="J240" s="3"/>
      <c r="K240" s="3"/>
      <c r="L240" s="3"/>
      <c r="M240" s="3"/>
      <c r="N240" s="19"/>
      <c r="O240" s="7"/>
      <c r="P240" s="3"/>
      <c r="Q240" s="24">
        <v>95.555999999999997</v>
      </c>
      <c r="R240" s="3">
        <v>8760</v>
      </c>
      <c r="S240" s="25">
        <f>(R240-H240-I240/60)/R240</f>
        <v>0.99998668188736684</v>
      </c>
      <c r="T240" s="24">
        <f>(H240+I240/60)*Q240</f>
        <v>11.148199999999999</v>
      </c>
      <c r="U240" s="26">
        <f>Q240*R240</f>
        <v>837070.55999999994</v>
      </c>
    </row>
    <row r="241" spans="1:21" ht="45" x14ac:dyDescent="0.2">
      <c r="A241" s="15"/>
      <c r="B241" s="29"/>
      <c r="C241" s="419" t="s">
        <v>618</v>
      </c>
      <c r="D241" s="221">
        <v>0.59236111111111112</v>
      </c>
      <c r="E241" s="419" t="s">
        <v>618</v>
      </c>
      <c r="F241" s="221">
        <v>0.59930555555555554</v>
      </c>
      <c r="G241" s="221">
        <v>9.0277777777777787E-3</v>
      </c>
      <c r="H241" s="15">
        <v>0</v>
      </c>
      <c r="I241" s="15">
        <v>7</v>
      </c>
      <c r="J241" s="144"/>
      <c r="K241" s="144"/>
      <c r="L241" s="144"/>
      <c r="M241" s="144"/>
      <c r="N241" s="19"/>
      <c r="O241" s="148" t="s">
        <v>620</v>
      </c>
      <c r="P241" s="144"/>
      <c r="Q241" s="24"/>
      <c r="R241" s="144"/>
      <c r="S241" s="25"/>
      <c r="T241" s="24"/>
      <c r="U241" s="26"/>
    </row>
    <row r="242" spans="1:21" ht="12.75" customHeight="1" x14ac:dyDescent="0.2">
      <c r="A242" s="15">
        <v>90</v>
      </c>
      <c r="B242" s="29" t="s">
        <v>23</v>
      </c>
      <c r="C242" s="415"/>
      <c r="D242" s="363"/>
      <c r="E242" s="415"/>
      <c r="F242" s="363"/>
      <c r="G242" s="170">
        <f>SUM(G243:G243)</f>
        <v>0</v>
      </c>
      <c r="H242" s="358">
        <f>QUOTIENT(SUM(I243:I243),60)+SUM(H243:H243)</f>
        <v>0</v>
      </c>
      <c r="I242" s="358">
        <f>MOD(SUM(I243:I243),60)</f>
        <v>0</v>
      </c>
      <c r="J242" s="3"/>
      <c r="K242" s="3"/>
      <c r="L242" s="3"/>
      <c r="M242" s="3"/>
      <c r="N242" s="19"/>
      <c r="O242" s="7"/>
      <c r="P242" s="3"/>
      <c r="Q242" s="24">
        <v>11.465</v>
      </c>
      <c r="R242" s="3">
        <v>8760</v>
      </c>
      <c r="S242" s="25">
        <f>(R242-H242-I242/60)/R242</f>
        <v>1</v>
      </c>
      <c r="T242" s="24">
        <f>(H242+I242/60)*Q242</f>
        <v>0</v>
      </c>
      <c r="U242" s="26">
        <f>Q242*R242</f>
        <v>100433.4</v>
      </c>
    </row>
    <row r="243" spans="1:21" ht="12.75" customHeight="1" x14ac:dyDescent="0.2">
      <c r="A243" s="15"/>
      <c r="B243" s="29"/>
      <c r="C243" s="416"/>
      <c r="D243" s="364"/>
      <c r="E243" s="416"/>
      <c r="F243" s="363"/>
      <c r="G243" s="364"/>
      <c r="H243" s="15"/>
      <c r="I243" s="15"/>
      <c r="J243" s="3"/>
      <c r="K243" s="3"/>
      <c r="L243" s="3"/>
      <c r="M243" s="3"/>
      <c r="N243" s="19"/>
      <c r="O243" s="4"/>
      <c r="P243" s="3"/>
      <c r="Q243" s="24"/>
      <c r="R243" s="3"/>
      <c r="S243" s="25"/>
      <c r="T243" s="24"/>
      <c r="U243" s="26"/>
    </row>
    <row r="244" spans="1:21" x14ac:dyDescent="0.2">
      <c r="A244" s="15">
        <v>91</v>
      </c>
      <c r="B244" s="29" t="s">
        <v>24</v>
      </c>
      <c r="C244" s="415"/>
      <c r="D244" s="363"/>
      <c r="E244" s="415"/>
      <c r="F244" s="363"/>
      <c r="G244" s="170">
        <f>SUM(G245:G245)</f>
        <v>0</v>
      </c>
      <c r="H244" s="358">
        <f>QUOTIENT(SUM(I245:I245),60)+SUM(H245:H245)</f>
        <v>0</v>
      </c>
      <c r="I244" s="358">
        <f>MOD(SUM(I245:I245),60)</f>
        <v>0</v>
      </c>
      <c r="J244" s="3"/>
      <c r="K244" s="3"/>
      <c r="L244" s="3"/>
      <c r="M244" s="3"/>
      <c r="N244" s="19"/>
      <c r="O244" s="7"/>
      <c r="P244" s="3"/>
      <c r="Q244" s="24">
        <v>11.465</v>
      </c>
      <c r="R244" s="3">
        <v>8760</v>
      </c>
      <c r="S244" s="25">
        <f>(R244-H244-I244/60)/R244</f>
        <v>1</v>
      </c>
      <c r="T244" s="24">
        <f>(H244+I244/60)*Q244</f>
        <v>0</v>
      </c>
      <c r="U244" s="26">
        <f>Q244*R244</f>
        <v>100433.4</v>
      </c>
    </row>
    <row r="245" spans="1:21" x14ac:dyDescent="0.2">
      <c r="A245" s="15"/>
      <c r="B245" s="29"/>
      <c r="C245" s="416"/>
      <c r="D245" s="364"/>
      <c r="E245" s="416"/>
      <c r="F245" s="363"/>
      <c r="G245" s="364"/>
      <c r="H245" s="15"/>
      <c r="I245" s="15"/>
      <c r="J245" s="3"/>
      <c r="K245" s="3"/>
      <c r="L245" s="3"/>
      <c r="M245" s="3"/>
      <c r="N245" s="19"/>
      <c r="O245" s="4"/>
      <c r="P245" s="3"/>
      <c r="Q245" s="24"/>
      <c r="R245" s="3"/>
      <c r="S245" s="25"/>
      <c r="T245" s="24"/>
      <c r="U245" s="26"/>
    </row>
    <row r="246" spans="1:21" x14ac:dyDescent="0.2">
      <c r="A246" s="15">
        <v>92</v>
      </c>
      <c r="B246" s="29" t="s">
        <v>26</v>
      </c>
      <c r="C246" s="415"/>
      <c r="D246" s="363"/>
      <c r="E246" s="415"/>
      <c r="F246" s="363"/>
      <c r="G246" s="170">
        <f>SUM(G247)</f>
        <v>0</v>
      </c>
      <c r="H246" s="358">
        <f>QUOTIENT(SUM(I247:I247),60)+SUM(H247:H247)</f>
        <v>0</v>
      </c>
      <c r="I246" s="358">
        <f>MOD(SUM(I247:I247),60)</f>
        <v>0</v>
      </c>
      <c r="J246" s="3"/>
      <c r="K246" s="3"/>
      <c r="L246" s="3"/>
      <c r="M246" s="3"/>
      <c r="N246" s="19"/>
      <c r="O246" s="7"/>
      <c r="P246" s="3"/>
      <c r="Q246" s="24">
        <v>68.58</v>
      </c>
      <c r="R246" s="3">
        <v>8760</v>
      </c>
      <c r="S246" s="25">
        <f>(R246-H246-I246/60)/R246</f>
        <v>1</v>
      </c>
      <c r="T246" s="24">
        <f>(H246+I246/60)*Q246</f>
        <v>0</v>
      </c>
      <c r="U246" s="26">
        <f>Q246*R246</f>
        <v>600760.79999999993</v>
      </c>
    </row>
    <row r="247" spans="1:21" x14ac:dyDescent="0.2">
      <c r="A247" s="15"/>
      <c r="B247" s="29"/>
      <c r="C247" s="416"/>
      <c r="D247" s="364"/>
      <c r="E247" s="416"/>
      <c r="F247" s="363"/>
      <c r="G247" s="364"/>
      <c r="H247" s="358"/>
      <c r="I247" s="358"/>
      <c r="J247" s="3"/>
      <c r="K247" s="3"/>
      <c r="L247" s="3"/>
      <c r="M247" s="3"/>
      <c r="N247" s="19"/>
      <c r="O247" s="7"/>
      <c r="P247" s="3"/>
      <c r="Q247" s="24"/>
      <c r="R247" s="3"/>
      <c r="S247" s="25"/>
      <c r="T247" s="24"/>
      <c r="U247" s="26"/>
    </row>
    <row r="248" spans="1:21" x14ac:dyDescent="0.2">
      <c r="A248" s="15">
        <v>93</v>
      </c>
      <c r="B248" s="29" t="s">
        <v>1127</v>
      </c>
      <c r="C248" s="413"/>
      <c r="D248" s="30"/>
      <c r="E248" s="413"/>
      <c r="F248" s="30"/>
      <c r="G248" s="170">
        <f>SUM(G249:G249)</f>
        <v>0.50208333333333344</v>
      </c>
      <c r="H248" s="358">
        <f>QUOTIENT(SUM(I249:I249),60)+SUM(H249:H249)</f>
        <v>0</v>
      </c>
      <c r="I248" s="358">
        <f>MOD(SUM(I249:I249),60)</f>
        <v>0</v>
      </c>
      <c r="J248" s="3"/>
      <c r="K248" s="3"/>
      <c r="L248" s="3"/>
      <c r="M248" s="3"/>
      <c r="N248" s="19"/>
      <c r="O248" s="7"/>
      <c r="P248" s="3"/>
      <c r="Q248" s="24">
        <v>150.35</v>
      </c>
      <c r="R248" s="3">
        <v>8760</v>
      </c>
      <c r="S248" s="25">
        <f>(R248-H248-I248/60)/R248</f>
        <v>1</v>
      </c>
      <c r="T248" s="24">
        <f>(H248+I248/60)*Q248</f>
        <v>0</v>
      </c>
      <c r="U248" s="26">
        <f>Q248*R248</f>
        <v>1317066</v>
      </c>
    </row>
    <row r="249" spans="1:21" ht="60" x14ac:dyDescent="0.2">
      <c r="A249" s="15"/>
      <c r="B249" s="29"/>
      <c r="C249" s="433" t="s">
        <v>647</v>
      </c>
      <c r="D249" s="377">
        <v>0.19722222222222222</v>
      </c>
      <c r="E249" s="433" t="s">
        <v>647</v>
      </c>
      <c r="F249" s="377">
        <v>0.69930555555555562</v>
      </c>
      <c r="G249" s="377">
        <v>0.50208333333333344</v>
      </c>
      <c r="H249" s="15"/>
      <c r="I249" s="15"/>
      <c r="J249" s="3"/>
      <c r="K249" s="3"/>
      <c r="L249" s="3">
        <v>12</v>
      </c>
      <c r="M249" s="3">
        <v>3</v>
      </c>
      <c r="N249" s="19"/>
      <c r="O249" s="240" t="s">
        <v>685</v>
      </c>
      <c r="P249" s="3"/>
      <c r="Q249" s="24"/>
      <c r="R249" s="3"/>
      <c r="S249" s="25"/>
      <c r="T249" s="24"/>
      <c r="U249" s="26"/>
    </row>
    <row r="250" spans="1:21" x14ac:dyDescent="0.2">
      <c r="A250" s="15">
        <v>94</v>
      </c>
      <c r="B250" s="29" t="s">
        <v>1128</v>
      </c>
      <c r="C250" s="413"/>
      <c r="D250" s="30"/>
      <c r="E250" s="413"/>
      <c r="F250" s="30"/>
      <c r="G250" s="170">
        <f>SUM(G251:G251)</f>
        <v>0</v>
      </c>
      <c r="H250" s="358">
        <f>QUOTIENT(SUM(I251:I251),60)+SUM(H251:H251)</f>
        <v>0</v>
      </c>
      <c r="I250" s="358">
        <f>MOD(SUM(I251:I251),60)</f>
        <v>0</v>
      </c>
      <c r="J250" s="144"/>
      <c r="K250" s="144"/>
      <c r="L250" s="144"/>
      <c r="M250" s="144"/>
      <c r="N250" s="19"/>
      <c r="O250" s="7"/>
      <c r="P250" s="144"/>
      <c r="Q250" s="24">
        <v>24.85</v>
      </c>
      <c r="R250" s="144">
        <v>8760</v>
      </c>
      <c r="S250" s="25">
        <f>(R250-H250-I250/60)/R250</f>
        <v>1</v>
      </c>
      <c r="T250" s="24">
        <f>(H250+I250/60)*Q250</f>
        <v>0</v>
      </c>
      <c r="U250" s="26">
        <f>Q250*R250</f>
        <v>217686</v>
      </c>
    </row>
    <row r="251" spans="1:21" ht="15" x14ac:dyDescent="0.2">
      <c r="A251" s="15"/>
      <c r="B251" s="29"/>
      <c r="C251" s="433"/>
      <c r="D251" s="377"/>
      <c r="E251" s="433"/>
      <c r="F251" s="377"/>
      <c r="G251" s="377"/>
      <c r="H251" s="15"/>
      <c r="I251" s="15"/>
      <c r="J251" s="144"/>
      <c r="K251" s="144"/>
      <c r="L251" s="144"/>
      <c r="M251" s="144"/>
      <c r="N251" s="19"/>
      <c r="O251" s="240"/>
      <c r="P251" s="144"/>
      <c r="Q251" s="24"/>
      <c r="R251" s="144"/>
      <c r="S251" s="25"/>
      <c r="T251" s="24"/>
      <c r="U251" s="26"/>
    </row>
    <row r="252" spans="1:21" x14ac:dyDescent="0.2">
      <c r="A252" s="15">
        <v>95</v>
      </c>
      <c r="B252" s="29" t="s">
        <v>1129</v>
      </c>
      <c r="C252" s="413"/>
      <c r="D252" s="30"/>
      <c r="E252" s="413"/>
      <c r="F252" s="30"/>
      <c r="G252" s="170">
        <f>SUM(G253:G253)</f>
        <v>6.9444444444445308E-3</v>
      </c>
      <c r="H252" s="358">
        <f>QUOTIENT(SUM(I253:I254),60)+SUM(H253:H254)</f>
        <v>0</v>
      </c>
      <c r="I252" s="358">
        <f>MOD(SUM(I253:I254),60)</f>
        <v>35</v>
      </c>
      <c r="J252" s="144"/>
      <c r="K252" s="144"/>
      <c r="L252" s="144"/>
      <c r="M252" s="144"/>
      <c r="N252" s="19"/>
      <c r="O252" s="7"/>
      <c r="P252" s="144"/>
      <c r="Q252" s="24">
        <v>150.35</v>
      </c>
      <c r="R252" s="144">
        <v>8760</v>
      </c>
      <c r="S252" s="25">
        <f>(R252-H252-I252/60)/R252</f>
        <v>0.99993340943683406</v>
      </c>
      <c r="T252" s="24">
        <f>(H252+I252/60)*Q252</f>
        <v>87.704166666666666</v>
      </c>
      <c r="U252" s="26">
        <f>Q252*R252</f>
        <v>1317066</v>
      </c>
    </row>
    <row r="253" spans="1:21" ht="15" x14ac:dyDescent="0.2">
      <c r="A253" s="15"/>
      <c r="B253" s="29"/>
      <c r="C253" s="420" t="s">
        <v>894</v>
      </c>
      <c r="D253" s="376">
        <v>0.56666666666666665</v>
      </c>
      <c r="E253" s="420" t="s">
        <v>894</v>
      </c>
      <c r="F253" s="376">
        <v>0.57361111111111118</v>
      </c>
      <c r="G253" s="376">
        <v>6.9444444444445308E-3</v>
      </c>
      <c r="H253" s="15">
        <v>0</v>
      </c>
      <c r="I253" s="15">
        <v>10</v>
      </c>
      <c r="J253" s="144"/>
      <c r="K253" s="144"/>
      <c r="L253" s="144"/>
      <c r="M253" s="144"/>
      <c r="N253" s="19"/>
      <c r="O253" s="284" t="s">
        <v>926</v>
      </c>
      <c r="P253" s="144"/>
      <c r="Q253" s="24"/>
      <c r="R253" s="144"/>
      <c r="S253" s="25"/>
      <c r="T253" s="24"/>
      <c r="U253" s="26"/>
    </row>
    <row r="254" spans="1:21" ht="15" x14ac:dyDescent="0.2">
      <c r="A254" s="15"/>
      <c r="B254" s="29"/>
      <c r="C254" s="201" t="s">
        <v>1018</v>
      </c>
      <c r="D254" s="221">
        <v>0.61249999999999993</v>
      </c>
      <c r="E254" s="201" t="s">
        <v>1018</v>
      </c>
      <c r="F254" s="221">
        <v>0.62986111111111109</v>
      </c>
      <c r="G254" s="537" t="s">
        <v>1019</v>
      </c>
      <c r="H254" s="15">
        <v>0</v>
      </c>
      <c r="I254" s="15">
        <v>25</v>
      </c>
      <c r="J254" s="144"/>
      <c r="K254" s="144"/>
      <c r="L254" s="144"/>
      <c r="M254" s="144"/>
      <c r="N254" s="19"/>
      <c r="O254" s="148" t="s">
        <v>1020</v>
      </c>
      <c r="P254" s="144"/>
      <c r="Q254" s="24"/>
      <c r="R254" s="144"/>
      <c r="S254" s="25"/>
      <c r="T254" s="24"/>
      <c r="U254" s="26"/>
    </row>
    <row r="255" spans="1:21" x14ac:dyDescent="0.2">
      <c r="A255" s="15">
        <v>96</v>
      </c>
      <c r="B255" s="29" t="s">
        <v>1130</v>
      </c>
      <c r="C255" s="413"/>
      <c r="D255" s="30"/>
      <c r="E255" s="413"/>
      <c r="F255" s="30"/>
      <c r="G255" s="170">
        <f>SUM(G256:G256)</f>
        <v>0</v>
      </c>
      <c r="H255" s="358">
        <f>QUOTIENT(SUM(I256:I257),60)+SUM(H256:H257)</f>
        <v>0</v>
      </c>
      <c r="I255" s="358">
        <f>MOD(SUM(I256:I257),60)</f>
        <v>0</v>
      </c>
      <c r="J255" s="144"/>
      <c r="K255" s="144"/>
      <c r="L255" s="144"/>
      <c r="M255" s="144"/>
      <c r="N255" s="19"/>
      <c r="O255" s="7"/>
      <c r="P255" s="144"/>
      <c r="Q255" s="24">
        <v>21.3</v>
      </c>
      <c r="R255" s="144">
        <v>8760</v>
      </c>
      <c r="S255" s="25">
        <f>(R255-H255-I255/60)/R255</f>
        <v>1</v>
      </c>
      <c r="T255" s="24">
        <f>(H255+I255/60)*Q255</f>
        <v>0</v>
      </c>
      <c r="U255" s="26">
        <f>Q255*R255</f>
        <v>186588</v>
      </c>
    </row>
    <row r="256" spans="1:21" ht="15" x14ac:dyDescent="0.2">
      <c r="A256" s="15"/>
      <c r="B256" s="29"/>
      <c r="C256" s="420"/>
      <c r="D256" s="376"/>
      <c r="E256" s="420"/>
      <c r="F256" s="376"/>
      <c r="G256" s="376"/>
      <c r="H256" s="15"/>
      <c r="I256" s="15"/>
      <c r="J256" s="144"/>
      <c r="K256" s="144"/>
      <c r="L256" s="144"/>
      <c r="M256" s="144"/>
      <c r="N256" s="19"/>
      <c r="O256" s="284"/>
      <c r="P256" s="144"/>
      <c r="Q256" s="24"/>
      <c r="R256" s="144"/>
      <c r="S256" s="25"/>
      <c r="T256" s="24"/>
      <c r="U256" s="26"/>
    </row>
    <row r="257" spans="1:21" ht="15" x14ac:dyDescent="0.2">
      <c r="A257" s="15"/>
      <c r="B257" s="29"/>
      <c r="C257" s="201"/>
      <c r="D257" s="221"/>
      <c r="E257" s="201"/>
      <c r="F257" s="221"/>
      <c r="G257" s="537"/>
      <c r="H257" s="15"/>
      <c r="I257" s="15"/>
      <c r="J257" s="144"/>
      <c r="K257" s="144"/>
      <c r="L257" s="144"/>
      <c r="M257" s="144"/>
      <c r="N257" s="19"/>
      <c r="O257" s="148"/>
      <c r="P257" s="144"/>
      <c r="Q257" s="24"/>
      <c r="R257" s="144"/>
      <c r="S257" s="25"/>
      <c r="T257" s="24"/>
      <c r="U257" s="26"/>
    </row>
    <row r="258" spans="1:21" x14ac:dyDescent="0.2">
      <c r="A258" s="15">
        <v>97</v>
      </c>
      <c r="B258" s="29" t="s">
        <v>1131</v>
      </c>
      <c r="C258" s="413"/>
      <c r="D258" s="30"/>
      <c r="E258" s="413"/>
      <c r="F258" s="30"/>
      <c r="G258" s="170">
        <f>SUM(G259:G259)</f>
        <v>0</v>
      </c>
      <c r="H258" s="358">
        <f>QUOTIENT(SUM(I259:I260),60)+SUM(H259:H260)</f>
        <v>0</v>
      </c>
      <c r="I258" s="358">
        <f>MOD(SUM(I259:I260),60)</f>
        <v>0</v>
      </c>
      <c r="J258" s="144"/>
      <c r="K258" s="144"/>
      <c r="L258" s="144"/>
      <c r="M258" s="144"/>
      <c r="N258" s="19"/>
      <c r="O258" s="7"/>
      <c r="P258" s="144"/>
      <c r="Q258" s="24">
        <v>5.47</v>
      </c>
      <c r="R258" s="144">
        <v>8760</v>
      </c>
      <c r="S258" s="25">
        <f>(R258-H258-I258/60)/R258</f>
        <v>1</v>
      </c>
      <c r="T258" s="24">
        <f>(H258+I258/60)*Q258</f>
        <v>0</v>
      </c>
      <c r="U258" s="26">
        <f>Q258*R258</f>
        <v>47917.2</v>
      </c>
    </row>
    <row r="259" spans="1:21" ht="15" x14ac:dyDescent="0.2">
      <c r="A259" s="15"/>
      <c r="B259" s="29"/>
      <c r="C259" s="420"/>
      <c r="D259" s="376"/>
      <c r="E259" s="420"/>
      <c r="F259" s="376"/>
      <c r="G259" s="376"/>
      <c r="H259" s="15"/>
      <c r="I259" s="15"/>
      <c r="J259" s="144"/>
      <c r="K259" s="144"/>
      <c r="L259" s="144"/>
      <c r="M259" s="144"/>
      <c r="N259" s="19"/>
      <c r="O259" s="284"/>
      <c r="P259" s="144"/>
      <c r="Q259" s="24"/>
      <c r="R259" s="144"/>
      <c r="S259" s="25"/>
      <c r="T259" s="24"/>
      <c r="U259" s="26"/>
    </row>
    <row r="260" spans="1:21" ht="15" x14ac:dyDescent="0.2">
      <c r="A260" s="15"/>
      <c r="B260" s="29"/>
      <c r="C260" s="201"/>
      <c r="D260" s="221"/>
      <c r="E260" s="201"/>
      <c r="F260" s="221"/>
      <c r="G260" s="537"/>
      <c r="H260" s="15"/>
      <c r="I260" s="15"/>
      <c r="J260" s="144"/>
      <c r="K260" s="144"/>
      <c r="L260" s="144"/>
      <c r="M260" s="144"/>
      <c r="N260" s="19"/>
      <c r="O260" s="148"/>
      <c r="P260" s="144"/>
      <c r="Q260" s="24"/>
      <c r="R260" s="144"/>
      <c r="S260" s="25"/>
      <c r="T260" s="24"/>
      <c r="U260" s="26"/>
    </row>
    <row r="261" spans="1:21" x14ac:dyDescent="0.2">
      <c r="A261" s="15">
        <v>98</v>
      </c>
      <c r="B261" s="29" t="s">
        <v>349</v>
      </c>
      <c r="C261" s="413"/>
      <c r="D261" s="30"/>
      <c r="E261" s="413"/>
      <c r="F261" s="30"/>
      <c r="G261" s="170">
        <f>SUM(G262:G263)</f>
        <v>0.27361111111111136</v>
      </c>
      <c r="H261" s="358">
        <f>QUOTIENT(SUM(I262:I263),60)+SUM(H262:H263)</f>
        <v>0</v>
      </c>
      <c r="I261" s="358">
        <f>MOD(SUM(I262:I263),60)</f>
        <v>7</v>
      </c>
      <c r="J261" s="3"/>
      <c r="K261" s="3"/>
      <c r="L261" s="3"/>
      <c r="M261" s="3"/>
      <c r="N261" s="19"/>
      <c r="O261" s="7"/>
      <c r="P261" s="3"/>
      <c r="Q261" s="24">
        <v>140.97</v>
      </c>
      <c r="R261" s="3">
        <v>8760</v>
      </c>
      <c r="S261" s="25">
        <f>(R261-H261-I261/60)/R261</f>
        <v>0.99998668188736684</v>
      </c>
      <c r="T261" s="24">
        <f>(H261+I261/60)*Q261</f>
        <v>16.4465</v>
      </c>
      <c r="U261" s="26">
        <f>Q261*R261</f>
        <v>1234897.2</v>
      </c>
    </row>
    <row r="262" spans="1:21" ht="150" x14ac:dyDescent="0.2">
      <c r="A262" s="15"/>
      <c r="B262" s="29"/>
      <c r="C262" s="419" t="s">
        <v>618</v>
      </c>
      <c r="D262" s="206">
        <v>0.59375</v>
      </c>
      <c r="E262" s="419" t="s">
        <v>618</v>
      </c>
      <c r="F262" s="206">
        <v>0.79375000000000007</v>
      </c>
      <c r="G262" s="376">
        <v>0.20000000000000007</v>
      </c>
      <c r="H262" s="15">
        <v>0</v>
      </c>
      <c r="I262" s="15">
        <v>7</v>
      </c>
      <c r="J262" s="3"/>
      <c r="K262" s="3"/>
      <c r="L262" s="3"/>
      <c r="M262" s="3"/>
      <c r="N262" s="19"/>
      <c r="O262" s="148" t="s">
        <v>909</v>
      </c>
      <c r="P262" s="3"/>
      <c r="Q262" s="24"/>
      <c r="R262" s="3"/>
      <c r="S262" s="25"/>
      <c r="T262" s="24"/>
      <c r="U262" s="26"/>
    </row>
    <row r="263" spans="1:21" ht="15" x14ac:dyDescent="0.2">
      <c r="A263" s="15"/>
      <c r="B263" s="29"/>
      <c r="C263" s="434" t="s">
        <v>881</v>
      </c>
      <c r="D263" s="376">
        <v>0.84236111111111101</v>
      </c>
      <c r="E263" s="434" t="s">
        <v>881</v>
      </c>
      <c r="F263" s="376">
        <v>0.9159722222222223</v>
      </c>
      <c r="G263" s="376">
        <v>7.3611111111111294E-2</v>
      </c>
      <c r="H263" s="15">
        <v>0</v>
      </c>
      <c r="I263" s="15">
        <v>0</v>
      </c>
      <c r="J263" s="144"/>
      <c r="K263" s="144"/>
      <c r="L263" s="144"/>
      <c r="M263" s="144"/>
      <c r="N263" s="19"/>
      <c r="O263" s="270" t="s">
        <v>910</v>
      </c>
      <c r="P263" s="144"/>
      <c r="Q263" s="24"/>
      <c r="R263" s="144"/>
      <c r="S263" s="25"/>
      <c r="T263" s="24"/>
      <c r="U263" s="26"/>
    </row>
    <row r="264" spans="1:21" x14ac:dyDescent="0.2">
      <c r="A264" s="15">
        <v>99</v>
      </c>
      <c r="B264" s="29" t="s">
        <v>301</v>
      </c>
      <c r="C264" s="413"/>
      <c r="D264" s="30"/>
      <c r="E264" s="413"/>
      <c r="F264" s="30"/>
      <c r="G264" s="170">
        <f>SUM(G265:G268)</f>
        <v>0.2090277777777777</v>
      </c>
      <c r="H264" s="358">
        <f>QUOTIENT(SUM(I265:I268),60)+SUM(H265:H268)</f>
        <v>17</v>
      </c>
      <c r="I264" s="358">
        <f>MOD(SUM(I265:I268),60)</f>
        <v>1</v>
      </c>
      <c r="J264" s="3"/>
      <c r="K264" s="3"/>
      <c r="L264" s="3"/>
      <c r="M264" s="3"/>
      <c r="N264" s="19"/>
      <c r="O264" s="7"/>
      <c r="P264" s="3"/>
      <c r="Q264" s="24">
        <v>76.22</v>
      </c>
      <c r="R264" s="3">
        <v>8760</v>
      </c>
      <c r="S264" s="25">
        <f>(R264-H264-I264/60)/R264</f>
        <v>0.99805745814307456</v>
      </c>
      <c r="T264" s="24">
        <f>(H264+I264/60)*Q264</f>
        <v>1297.0103333333332</v>
      </c>
      <c r="U264" s="26">
        <f>Q264*R264</f>
        <v>667687.19999999995</v>
      </c>
    </row>
    <row r="265" spans="1:21" ht="15" x14ac:dyDescent="0.2">
      <c r="A265" s="15"/>
      <c r="B265" s="29"/>
      <c r="C265" s="561" t="s">
        <v>1031</v>
      </c>
      <c r="D265" s="206">
        <v>0.66249999999999998</v>
      </c>
      <c r="E265" s="561" t="s">
        <v>1031</v>
      </c>
      <c r="F265" s="206">
        <v>0.67569444444444438</v>
      </c>
      <c r="G265" s="206">
        <v>1.3194444444444398E-2</v>
      </c>
      <c r="H265" s="358">
        <v>0</v>
      </c>
      <c r="I265" s="358">
        <v>19</v>
      </c>
      <c r="J265" s="3"/>
      <c r="K265" s="3"/>
      <c r="L265" s="3"/>
      <c r="M265" s="3"/>
      <c r="N265" s="19"/>
      <c r="O265" s="562" t="s">
        <v>1032</v>
      </c>
      <c r="P265" s="3"/>
      <c r="Q265" s="24"/>
      <c r="R265" s="3"/>
      <c r="S265" s="25"/>
      <c r="T265" s="24"/>
      <c r="U265" s="26"/>
    </row>
    <row r="266" spans="1:21" ht="15" x14ac:dyDescent="0.2">
      <c r="A266" s="15"/>
      <c r="B266" s="29"/>
      <c r="C266" s="561"/>
      <c r="D266" s="206">
        <v>0.67638888888888893</v>
      </c>
      <c r="E266" s="561"/>
      <c r="F266" s="206">
        <v>0.85763888888888884</v>
      </c>
      <c r="G266" s="206">
        <v>0.18124999999999991</v>
      </c>
      <c r="H266" s="358">
        <v>4</v>
      </c>
      <c r="I266" s="358">
        <v>21</v>
      </c>
      <c r="J266" s="144"/>
      <c r="K266" s="144"/>
      <c r="L266" s="144"/>
      <c r="M266" s="144"/>
      <c r="N266" s="19"/>
      <c r="O266" s="562"/>
      <c r="P266" s="144"/>
      <c r="Q266" s="24"/>
      <c r="R266" s="144"/>
      <c r="S266" s="25"/>
      <c r="T266" s="24"/>
      <c r="U266" s="26"/>
    </row>
    <row r="267" spans="1:21" ht="15" x14ac:dyDescent="0.2">
      <c r="A267" s="15"/>
      <c r="B267" s="29"/>
      <c r="C267" s="561"/>
      <c r="D267" s="206">
        <v>0.86041666666666661</v>
      </c>
      <c r="E267" s="561"/>
      <c r="F267" s="206">
        <v>0.875</v>
      </c>
      <c r="G267" s="206">
        <v>1.4583333333333393E-2</v>
      </c>
      <c r="H267" s="358">
        <v>0</v>
      </c>
      <c r="I267" s="358">
        <v>21</v>
      </c>
      <c r="J267" s="144"/>
      <c r="K267" s="144"/>
      <c r="L267" s="144"/>
      <c r="M267" s="144"/>
      <c r="N267" s="19"/>
      <c r="O267" s="562"/>
      <c r="P267" s="144"/>
      <c r="Q267" s="24"/>
      <c r="R267" s="144"/>
      <c r="S267" s="25"/>
      <c r="T267" s="24"/>
      <c r="U267" s="26"/>
    </row>
    <row r="268" spans="1:21" s="39" customFormat="1" ht="25.5" x14ac:dyDescent="0.2">
      <c r="A268" s="326"/>
      <c r="B268" s="29" t="s">
        <v>364</v>
      </c>
      <c r="C268" s="415"/>
      <c r="D268" s="363"/>
      <c r="E268" s="415"/>
      <c r="F268" s="364"/>
      <c r="G268" s="364"/>
      <c r="H268" s="15">
        <v>12</v>
      </c>
      <c r="I268" s="15">
        <v>0</v>
      </c>
      <c r="J268" s="144"/>
      <c r="K268" s="144"/>
      <c r="L268" s="144"/>
      <c r="M268" s="144"/>
      <c r="N268" s="20"/>
      <c r="O268" s="9"/>
      <c r="P268" s="328"/>
      <c r="Q268" s="47"/>
      <c r="R268" s="328"/>
      <c r="S268" s="48"/>
      <c r="T268" s="47"/>
      <c r="U268" s="49"/>
    </row>
    <row r="269" spans="1:21" x14ac:dyDescent="0.2">
      <c r="A269" s="15">
        <v>100</v>
      </c>
      <c r="B269" s="29" t="s">
        <v>278</v>
      </c>
      <c r="C269" s="415"/>
      <c r="D269" s="363"/>
      <c r="E269" s="415"/>
      <c r="F269" s="363"/>
      <c r="G269" s="170">
        <f>SUM(G270:G278)</f>
        <v>0.74236111111111103</v>
      </c>
      <c r="H269" s="358">
        <f>SUM(H270:H278)+QUOTIENT(SUM(I270:I278),60)</f>
        <v>14</v>
      </c>
      <c r="I269" s="358">
        <f>MOD(SUM(I270:I278),60)</f>
        <v>6</v>
      </c>
      <c r="J269" s="3"/>
      <c r="K269" s="3"/>
      <c r="L269" s="3"/>
      <c r="M269" s="3"/>
      <c r="N269" s="19"/>
      <c r="O269" s="7"/>
      <c r="P269" s="3"/>
      <c r="Q269" s="24">
        <v>113.43300000000001</v>
      </c>
      <c r="R269" s="3">
        <v>8760</v>
      </c>
      <c r="S269" s="25">
        <f>(R269-H269-I269/60)/R269</f>
        <v>0.99839041095890402</v>
      </c>
      <c r="T269" s="24">
        <f>(H269+I269/60)*Q269</f>
        <v>1599.4053000000001</v>
      </c>
      <c r="U269" s="26">
        <f>Q269*R269</f>
        <v>993673.08000000007</v>
      </c>
    </row>
    <row r="270" spans="1:21" s="39" customFormat="1" ht="75" x14ac:dyDescent="0.2">
      <c r="A270" s="13"/>
      <c r="B270" s="45"/>
      <c r="C270" s="201" t="s">
        <v>524</v>
      </c>
      <c r="D270" s="202">
        <v>1.5277777777777777E-2</v>
      </c>
      <c r="E270" s="201" t="s">
        <v>524</v>
      </c>
      <c r="F270" s="202">
        <v>0.36249999999999999</v>
      </c>
      <c r="G270" s="202">
        <f>F270-D270</f>
        <v>0.34722222222222221</v>
      </c>
      <c r="H270" s="15">
        <v>0</v>
      </c>
      <c r="I270" s="15">
        <v>15</v>
      </c>
      <c r="J270" s="3"/>
      <c r="K270" s="3"/>
      <c r="L270" s="3"/>
      <c r="M270" s="3"/>
      <c r="N270" s="19"/>
      <c r="O270" s="149" t="s">
        <v>525</v>
      </c>
      <c r="P270" s="5"/>
      <c r="Q270" s="47"/>
      <c r="R270" s="5"/>
      <c r="S270" s="48"/>
      <c r="T270" s="47"/>
      <c r="U270" s="49"/>
    </row>
    <row r="271" spans="1:21" s="39" customFormat="1" ht="60" x14ac:dyDescent="0.2">
      <c r="A271" s="124"/>
      <c r="B271" s="45"/>
      <c r="C271" s="440" t="s">
        <v>592</v>
      </c>
      <c r="D271" s="202">
        <v>0.52847222222222223</v>
      </c>
      <c r="E271" s="440" t="s">
        <v>592</v>
      </c>
      <c r="F271" s="203">
        <v>0.55833333333333335</v>
      </c>
      <c r="G271" s="202">
        <v>2.9861111111111116E-2</v>
      </c>
      <c r="H271" s="15">
        <v>0</v>
      </c>
      <c r="I271" s="15">
        <v>43</v>
      </c>
      <c r="J271" s="127"/>
      <c r="K271" s="127"/>
      <c r="L271" s="127"/>
      <c r="M271" s="127"/>
      <c r="N271" s="19"/>
      <c r="O271" s="261" t="s">
        <v>697</v>
      </c>
      <c r="P271" s="125"/>
      <c r="Q271" s="47"/>
      <c r="R271" s="125"/>
      <c r="S271" s="48"/>
      <c r="T271" s="47"/>
      <c r="U271" s="49"/>
    </row>
    <row r="272" spans="1:21" s="39" customFormat="1" ht="105" customHeight="1" x14ac:dyDescent="0.2">
      <c r="A272" s="124"/>
      <c r="B272" s="45"/>
      <c r="C272" s="425" t="s">
        <v>831</v>
      </c>
      <c r="D272" s="207">
        <v>0.1277777777777778</v>
      </c>
      <c r="E272" s="425" t="s">
        <v>831</v>
      </c>
      <c r="F272" s="207">
        <v>0.15416666666666667</v>
      </c>
      <c r="G272" s="380">
        <v>2.6388888888888878E-2</v>
      </c>
      <c r="H272" s="15">
        <v>0</v>
      </c>
      <c r="I272" s="15">
        <v>6</v>
      </c>
      <c r="J272" s="127"/>
      <c r="K272" s="127"/>
      <c r="L272" s="127"/>
      <c r="M272" s="127"/>
      <c r="N272" s="19"/>
      <c r="O272" s="579" t="s">
        <v>845</v>
      </c>
      <c r="P272" s="125"/>
      <c r="Q272" s="47"/>
      <c r="R272" s="125"/>
      <c r="S272" s="48"/>
      <c r="T272" s="47"/>
      <c r="U272" s="49"/>
    </row>
    <row r="273" spans="1:21" s="39" customFormat="1" ht="15" x14ac:dyDescent="0.2">
      <c r="A273" s="265"/>
      <c r="B273" s="45"/>
      <c r="C273" s="425" t="s">
        <v>831</v>
      </c>
      <c r="D273" s="207">
        <v>0.15625</v>
      </c>
      <c r="E273" s="425" t="s">
        <v>831</v>
      </c>
      <c r="F273" s="207">
        <v>0.4597222222222222</v>
      </c>
      <c r="G273" s="380">
        <v>0.3034722222222222</v>
      </c>
      <c r="H273" s="15">
        <v>0</v>
      </c>
      <c r="I273" s="15">
        <v>12</v>
      </c>
      <c r="J273" s="144"/>
      <c r="K273" s="144"/>
      <c r="L273" s="144"/>
      <c r="M273" s="144"/>
      <c r="N273" s="19"/>
      <c r="O273" s="580"/>
      <c r="P273" s="264"/>
      <c r="Q273" s="47"/>
      <c r="R273" s="264"/>
      <c r="S273" s="48"/>
      <c r="T273" s="47"/>
      <c r="U273" s="49"/>
    </row>
    <row r="274" spans="1:21" s="39" customFormat="1" ht="75" x14ac:dyDescent="0.2">
      <c r="A274" s="265"/>
      <c r="B274" s="45"/>
      <c r="C274" s="441" t="s">
        <v>846</v>
      </c>
      <c r="D274" s="380">
        <v>0.45</v>
      </c>
      <c r="E274" s="441" t="s">
        <v>846</v>
      </c>
      <c r="F274" s="380">
        <v>0.46736111111111112</v>
      </c>
      <c r="G274" s="380">
        <v>1.7361111111111105E-2</v>
      </c>
      <c r="H274" s="15">
        <v>0</v>
      </c>
      <c r="I274" s="15">
        <v>24</v>
      </c>
      <c r="J274" s="144"/>
      <c r="K274" s="144"/>
      <c r="L274" s="144"/>
      <c r="M274" s="144"/>
      <c r="N274" s="19"/>
      <c r="O274" s="129" t="s">
        <v>847</v>
      </c>
      <c r="P274" s="264"/>
      <c r="Q274" s="47"/>
      <c r="R274" s="264"/>
      <c r="S274" s="48"/>
      <c r="T274" s="47"/>
      <c r="U274" s="49"/>
    </row>
    <row r="275" spans="1:21" s="39" customFormat="1" ht="45" x14ac:dyDescent="0.2">
      <c r="A275" s="265"/>
      <c r="B275" s="45"/>
      <c r="C275" s="419" t="s">
        <v>628</v>
      </c>
      <c r="D275" s="376">
        <v>7.0833333333333331E-2</v>
      </c>
      <c r="E275" s="419" t="s">
        <v>628</v>
      </c>
      <c r="F275" s="376">
        <v>7.7083333333333337E-2</v>
      </c>
      <c r="G275" s="376">
        <v>6.2500000000000056E-3</v>
      </c>
      <c r="H275" s="15">
        <v>0</v>
      </c>
      <c r="I275" s="15">
        <v>9</v>
      </c>
      <c r="J275" s="144"/>
      <c r="K275" s="144"/>
      <c r="L275" s="144"/>
      <c r="M275" s="144"/>
      <c r="N275" s="19"/>
      <c r="O275" s="294" t="s">
        <v>937</v>
      </c>
      <c r="P275" s="264"/>
      <c r="Q275" s="47"/>
      <c r="R275" s="264"/>
      <c r="S275" s="48"/>
      <c r="T275" s="47"/>
      <c r="U275" s="49"/>
    </row>
    <row r="276" spans="1:21" s="39" customFormat="1" ht="15" x14ac:dyDescent="0.2">
      <c r="A276" s="299"/>
      <c r="B276" s="45"/>
      <c r="C276" s="419" t="s">
        <v>628</v>
      </c>
      <c r="D276" s="376">
        <v>8.0555555555555561E-2</v>
      </c>
      <c r="E276" s="419" t="s">
        <v>628</v>
      </c>
      <c r="F276" s="376">
        <v>8.8888888888888892E-2</v>
      </c>
      <c r="G276" s="376">
        <v>8.3333333333333315E-3</v>
      </c>
      <c r="H276" s="15">
        <v>0</v>
      </c>
      <c r="I276" s="15">
        <v>12</v>
      </c>
      <c r="J276" s="144"/>
      <c r="K276" s="144"/>
      <c r="L276" s="144"/>
      <c r="M276" s="144"/>
      <c r="N276" s="19"/>
      <c r="O276" s="294" t="s">
        <v>454</v>
      </c>
      <c r="P276" s="298"/>
      <c r="Q276" s="47"/>
      <c r="R276" s="298"/>
      <c r="S276" s="48"/>
      <c r="T276" s="47"/>
      <c r="U276" s="49"/>
    </row>
    <row r="277" spans="1:21" s="39" customFormat="1" ht="15" x14ac:dyDescent="0.2">
      <c r="A277" s="265"/>
      <c r="B277" s="45"/>
      <c r="C277" s="419" t="s">
        <v>628</v>
      </c>
      <c r="D277" s="376">
        <v>0.1076388888888889</v>
      </c>
      <c r="E277" s="419" t="s">
        <v>628</v>
      </c>
      <c r="F277" s="376">
        <v>0.1111111111111111</v>
      </c>
      <c r="G277" s="376">
        <v>3.4722222222222099E-3</v>
      </c>
      <c r="H277" s="15">
        <v>0</v>
      </c>
      <c r="I277" s="15">
        <v>5</v>
      </c>
      <c r="J277" s="144"/>
      <c r="K277" s="144"/>
      <c r="L277" s="144"/>
      <c r="M277" s="144"/>
      <c r="N277" s="19"/>
      <c r="O277" s="294" t="s">
        <v>454</v>
      </c>
      <c r="P277" s="264"/>
      <c r="Q277" s="47"/>
      <c r="R277" s="264"/>
      <c r="S277" s="48"/>
      <c r="T277" s="47"/>
      <c r="U277" s="49"/>
    </row>
    <row r="278" spans="1:21" s="39" customFormat="1" ht="25.5" x14ac:dyDescent="0.2">
      <c r="A278" s="326"/>
      <c r="B278" s="29" t="s">
        <v>364</v>
      </c>
      <c r="C278" s="415"/>
      <c r="D278" s="363"/>
      <c r="E278" s="415"/>
      <c r="F278" s="364"/>
      <c r="G278" s="364"/>
      <c r="H278" s="15">
        <v>12</v>
      </c>
      <c r="I278" s="15">
        <v>0</v>
      </c>
      <c r="J278" s="144"/>
      <c r="K278" s="144"/>
      <c r="L278" s="144"/>
      <c r="M278" s="144"/>
      <c r="N278" s="20"/>
      <c r="O278" s="9"/>
      <c r="P278" s="328"/>
      <c r="Q278" s="47"/>
      <c r="R278" s="328"/>
      <c r="S278" s="48"/>
      <c r="T278" s="47"/>
      <c r="U278" s="49"/>
    </row>
    <row r="279" spans="1:21" x14ac:dyDescent="0.2">
      <c r="A279" s="15">
        <v>101</v>
      </c>
      <c r="B279" s="29" t="s">
        <v>277</v>
      </c>
      <c r="C279" s="415"/>
      <c r="D279" s="363"/>
      <c r="E279" s="415"/>
      <c r="F279" s="363"/>
      <c r="G279" s="170">
        <f>SUM(G280:G286)</f>
        <v>7.5694444444444439E-2</v>
      </c>
      <c r="H279" s="358">
        <f>SUM(H280:H286)+QUOTIENT(SUM(I280:I286),60)</f>
        <v>13</v>
      </c>
      <c r="I279" s="358">
        <f>MOD(SUM(I280:I286),60)</f>
        <v>48</v>
      </c>
      <c r="J279" s="3"/>
      <c r="K279" s="3"/>
      <c r="L279" s="3"/>
      <c r="M279" s="3"/>
      <c r="N279" s="19"/>
      <c r="O279" s="7"/>
      <c r="P279" s="3"/>
      <c r="Q279" s="24">
        <v>113.43300000000001</v>
      </c>
      <c r="R279" s="3">
        <v>8760</v>
      </c>
      <c r="S279" s="25">
        <f>(R279-H279-I279/60)/R279</f>
        <v>0.9984246575342467</v>
      </c>
      <c r="T279" s="24">
        <f>(H279+I279/60)*Q279</f>
        <v>1565.3754000000001</v>
      </c>
      <c r="U279" s="26">
        <f>Q279*R279</f>
        <v>993673.08000000007</v>
      </c>
    </row>
    <row r="280" spans="1:21" s="39" customFormat="1" ht="15" x14ac:dyDescent="0.2">
      <c r="A280" s="13"/>
      <c r="B280" s="45"/>
      <c r="C280" s="201" t="s">
        <v>524</v>
      </c>
      <c r="D280" s="202">
        <v>1.5277777777777777E-2</v>
      </c>
      <c r="E280" s="201" t="s">
        <v>524</v>
      </c>
      <c r="F280" s="202">
        <v>2.5694444444444447E-2</v>
      </c>
      <c r="G280" s="202">
        <f>F280-D280</f>
        <v>1.041666666666667E-2</v>
      </c>
      <c r="H280" s="15">
        <v>0</v>
      </c>
      <c r="I280" s="15">
        <v>15</v>
      </c>
      <c r="J280" s="3"/>
      <c r="K280" s="3"/>
      <c r="L280" s="3"/>
      <c r="M280" s="3"/>
      <c r="N280" s="19"/>
      <c r="O280" s="154" t="s">
        <v>454</v>
      </c>
      <c r="P280" s="5"/>
      <c r="Q280" s="47"/>
      <c r="R280" s="5"/>
      <c r="S280" s="48"/>
      <c r="T280" s="47"/>
      <c r="U280" s="49"/>
    </row>
    <row r="281" spans="1:21" s="39" customFormat="1" ht="60" x14ac:dyDescent="0.2">
      <c r="A281" s="112"/>
      <c r="B281" s="104"/>
      <c r="C281" s="440" t="s">
        <v>592</v>
      </c>
      <c r="D281" s="202">
        <v>0.52847222222222223</v>
      </c>
      <c r="E281" s="440" t="s">
        <v>592</v>
      </c>
      <c r="F281" s="203">
        <v>0.55833333333333335</v>
      </c>
      <c r="G281" s="202">
        <v>2.9861111111111116E-2</v>
      </c>
      <c r="H281" s="356">
        <v>0</v>
      </c>
      <c r="I281" s="356">
        <v>43</v>
      </c>
      <c r="J281" s="126"/>
      <c r="K281" s="126"/>
      <c r="L281" s="126"/>
      <c r="M281" s="126"/>
      <c r="N281" s="62"/>
      <c r="O281" s="261" t="s">
        <v>697</v>
      </c>
      <c r="P281" s="132"/>
      <c r="Q281" s="105"/>
      <c r="R281" s="132"/>
      <c r="S281" s="106"/>
      <c r="T281" s="105"/>
      <c r="U281" s="107"/>
    </row>
    <row r="282" spans="1:21" s="39" customFormat="1" ht="75" x14ac:dyDescent="0.2">
      <c r="A282" s="265"/>
      <c r="B282" s="45"/>
      <c r="C282" s="441" t="s">
        <v>846</v>
      </c>
      <c r="D282" s="380">
        <v>0.45</v>
      </c>
      <c r="E282" s="441" t="s">
        <v>846</v>
      </c>
      <c r="F282" s="380">
        <v>0.46736111111111112</v>
      </c>
      <c r="G282" s="380">
        <v>1.7361111111111105E-2</v>
      </c>
      <c r="H282" s="15">
        <v>0</v>
      </c>
      <c r="I282" s="15">
        <v>24</v>
      </c>
      <c r="J282" s="144"/>
      <c r="K282" s="144"/>
      <c r="L282" s="144"/>
      <c r="M282" s="144"/>
      <c r="N282" s="19"/>
      <c r="O282" s="129" t="s">
        <v>847</v>
      </c>
      <c r="P282" s="264"/>
      <c r="Q282" s="47"/>
      <c r="R282" s="264"/>
      <c r="S282" s="48"/>
      <c r="T282" s="47"/>
      <c r="U282" s="49"/>
    </row>
    <row r="283" spans="1:21" s="39" customFormat="1" ht="15" x14ac:dyDescent="0.2">
      <c r="A283" s="112"/>
      <c r="B283" s="104"/>
      <c r="C283" s="419" t="s">
        <v>628</v>
      </c>
      <c r="D283" s="376">
        <v>7.0833333333333331E-2</v>
      </c>
      <c r="E283" s="419" t="s">
        <v>628</v>
      </c>
      <c r="F283" s="376">
        <v>7.7083333333333337E-2</v>
      </c>
      <c r="G283" s="376">
        <v>6.2500000000000056E-3</v>
      </c>
      <c r="H283" s="356">
        <v>0</v>
      </c>
      <c r="I283" s="356">
        <v>9</v>
      </c>
      <c r="J283" s="296"/>
      <c r="K283" s="296"/>
      <c r="L283" s="296"/>
      <c r="M283" s="296"/>
      <c r="N283" s="62"/>
      <c r="O283" s="294" t="s">
        <v>454</v>
      </c>
      <c r="P283" s="297"/>
      <c r="Q283" s="105"/>
      <c r="R283" s="297"/>
      <c r="S283" s="106"/>
      <c r="T283" s="105"/>
      <c r="U283" s="107"/>
    </row>
    <row r="284" spans="1:21" s="39" customFormat="1" ht="15" x14ac:dyDescent="0.2">
      <c r="A284" s="299"/>
      <c r="B284" s="45"/>
      <c r="C284" s="419" t="s">
        <v>628</v>
      </c>
      <c r="D284" s="376">
        <v>8.0555555555555561E-2</v>
      </c>
      <c r="E284" s="419" t="s">
        <v>628</v>
      </c>
      <c r="F284" s="376">
        <v>8.8888888888888892E-2</v>
      </c>
      <c r="G284" s="376">
        <v>8.3333333333333315E-3</v>
      </c>
      <c r="H284" s="15">
        <v>0</v>
      </c>
      <c r="I284" s="15">
        <v>12</v>
      </c>
      <c r="J284" s="144"/>
      <c r="K284" s="144"/>
      <c r="L284" s="144"/>
      <c r="M284" s="144"/>
      <c r="N284" s="19"/>
      <c r="O284" s="294" t="s">
        <v>454</v>
      </c>
      <c r="P284" s="298"/>
      <c r="Q284" s="47"/>
      <c r="R284" s="298"/>
      <c r="S284" s="48"/>
      <c r="T284" s="47"/>
      <c r="U284" s="49"/>
    </row>
    <row r="285" spans="1:21" s="39" customFormat="1" ht="45" x14ac:dyDescent="0.2">
      <c r="A285" s="112"/>
      <c r="B285" s="104"/>
      <c r="C285" s="419" t="s">
        <v>628</v>
      </c>
      <c r="D285" s="376">
        <v>0.1076388888888889</v>
      </c>
      <c r="E285" s="419" t="s">
        <v>628</v>
      </c>
      <c r="F285" s="376">
        <v>0.1111111111111111</v>
      </c>
      <c r="G285" s="376">
        <v>3.4722222222222099E-3</v>
      </c>
      <c r="H285" s="356">
        <v>0</v>
      </c>
      <c r="I285" s="356">
        <v>5</v>
      </c>
      <c r="J285" s="296"/>
      <c r="K285" s="296"/>
      <c r="L285" s="296"/>
      <c r="M285" s="296"/>
      <c r="N285" s="62"/>
      <c r="O285" s="270" t="s">
        <v>938</v>
      </c>
      <c r="P285" s="297"/>
      <c r="Q285" s="105"/>
      <c r="R285" s="297"/>
      <c r="S285" s="106"/>
      <c r="T285" s="105"/>
      <c r="U285" s="107"/>
    </row>
    <row r="286" spans="1:21" s="39" customFormat="1" ht="25.5" x14ac:dyDescent="0.2">
      <c r="A286" s="13"/>
      <c r="B286" s="29" t="s">
        <v>364</v>
      </c>
      <c r="C286" s="415"/>
      <c r="D286" s="363"/>
      <c r="E286" s="415"/>
      <c r="F286" s="364"/>
      <c r="G286" s="364"/>
      <c r="H286" s="15">
        <v>12</v>
      </c>
      <c r="I286" s="15">
        <v>0</v>
      </c>
      <c r="J286" s="3"/>
      <c r="K286" s="3"/>
      <c r="L286" s="3"/>
      <c r="M286" s="3"/>
      <c r="N286" s="20"/>
      <c r="O286" s="9"/>
      <c r="P286" s="5"/>
      <c r="Q286" s="47"/>
      <c r="R286" s="5"/>
      <c r="S286" s="48"/>
      <c r="T286" s="47"/>
      <c r="U286" s="49"/>
    </row>
    <row r="287" spans="1:21" x14ac:dyDescent="0.2">
      <c r="A287" s="17">
        <v>102</v>
      </c>
      <c r="B287" s="69" t="s">
        <v>368</v>
      </c>
      <c r="C287" s="442"/>
      <c r="D287" s="369"/>
      <c r="E287" s="442"/>
      <c r="F287" s="513"/>
      <c r="G287" s="538">
        <f>SUM(G288:G288)</f>
        <v>0</v>
      </c>
      <c r="H287" s="192">
        <f>QUOTIENT(SUM(I288:I288),60)+SUM(H288:H288)</f>
        <v>0</v>
      </c>
      <c r="I287" s="192">
        <f>MOD(SUM(I288:I288),60)</f>
        <v>0</v>
      </c>
      <c r="J287" s="11"/>
      <c r="K287" s="11"/>
      <c r="L287" s="11"/>
      <c r="M287" s="11"/>
      <c r="N287" s="70"/>
      <c r="O287" s="71"/>
      <c r="P287" s="11"/>
      <c r="Q287" s="72">
        <v>6</v>
      </c>
      <c r="R287" s="3">
        <v>8760</v>
      </c>
      <c r="S287" s="73">
        <f>(R287-H287-I287/60)/R287</f>
        <v>1</v>
      </c>
      <c r="T287" s="72">
        <f>(H287+I287/60)*Q287</f>
        <v>0</v>
      </c>
      <c r="U287" s="74">
        <f>Q287*R287</f>
        <v>52560</v>
      </c>
    </row>
    <row r="288" spans="1:21" ht="15" x14ac:dyDescent="0.2">
      <c r="A288" s="15"/>
      <c r="B288" s="29"/>
      <c r="C288" s="201"/>
      <c r="D288" s="202"/>
      <c r="E288" s="201"/>
      <c r="F288" s="202"/>
      <c r="G288" s="207"/>
      <c r="H288" s="15"/>
      <c r="I288" s="15"/>
      <c r="J288" s="3"/>
      <c r="K288" s="3"/>
      <c r="L288" s="3"/>
      <c r="M288" s="3"/>
      <c r="N288" s="19"/>
      <c r="O288" s="148"/>
      <c r="P288" s="3"/>
      <c r="Q288" s="24"/>
      <c r="R288" s="3"/>
      <c r="S288" s="25"/>
      <c r="T288" s="24"/>
      <c r="U288" s="26"/>
    </row>
    <row r="289" spans="1:21" x14ac:dyDescent="0.2">
      <c r="A289" s="17">
        <v>103</v>
      </c>
      <c r="B289" s="69" t="s">
        <v>299</v>
      </c>
      <c r="C289" s="442"/>
      <c r="D289" s="369"/>
      <c r="E289" s="442"/>
      <c r="F289" s="513"/>
      <c r="G289" s="538">
        <f>SUM(G290:G290)</f>
        <v>0</v>
      </c>
      <c r="H289" s="192">
        <f>QUOTIENT(SUM(I290:I290),60)+SUM(H290:H290)</f>
        <v>0</v>
      </c>
      <c r="I289" s="192">
        <f>MOD(SUM(I290:I290),60)</f>
        <v>0</v>
      </c>
      <c r="J289" s="11"/>
      <c r="K289" s="11"/>
      <c r="L289" s="11"/>
      <c r="M289" s="11"/>
      <c r="N289" s="70"/>
      <c r="O289" s="71"/>
      <c r="P289" s="11"/>
      <c r="Q289" s="72">
        <v>8.8680000000000003</v>
      </c>
      <c r="R289" s="3">
        <v>8760</v>
      </c>
      <c r="S289" s="73">
        <f>(R289-H289-I289/60)/R289</f>
        <v>1</v>
      </c>
      <c r="T289" s="72">
        <f>(H289+I289/60)*Q289</f>
        <v>0</v>
      </c>
      <c r="U289" s="74">
        <f>Q289*R289</f>
        <v>77683.680000000008</v>
      </c>
    </row>
    <row r="290" spans="1:21" x14ac:dyDescent="0.2">
      <c r="A290" s="15"/>
      <c r="B290" s="29"/>
      <c r="C290" s="416"/>
      <c r="D290" s="363"/>
      <c r="E290" s="416"/>
      <c r="F290" s="514"/>
      <c r="G290" s="539"/>
      <c r="H290" s="358"/>
      <c r="I290" s="358"/>
      <c r="J290" s="3"/>
      <c r="K290" s="3"/>
      <c r="L290" s="3"/>
      <c r="M290" s="3"/>
      <c r="N290" s="19"/>
      <c r="O290" s="7"/>
      <c r="P290" s="3"/>
      <c r="Q290" s="24"/>
      <c r="R290" s="3"/>
      <c r="S290" s="25"/>
      <c r="T290" s="24"/>
      <c r="U290" s="26"/>
    </row>
    <row r="291" spans="1:21" x14ac:dyDescent="0.2">
      <c r="A291" s="15">
        <v>104</v>
      </c>
      <c r="B291" s="29" t="s">
        <v>300</v>
      </c>
      <c r="C291" s="415"/>
      <c r="D291" s="363"/>
      <c r="E291" s="415"/>
      <c r="F291" s="364"/>
      <c r="G291" s="170">
        <f>SUM(G292:G292)</f>
        <v>0.10902777777777778</v>
      </c>
      <c r="H291" s="358">
        <f>QUOTIENT(SUM(I292:I293),60)+SUM(H292:H293)</f>
        <v>2</v>
      </c>
      <c r="I291" s="358">
        <f>MOD(SUM(I292:I293),60)</f>
        <v>21</v>
      </c>
      <c r="J291" s="3"/>
      <c r="K291" s="3"/>
      <c r="L291" s="3"/>
      <c r="M291" s="3"/>
      <c r="N291" s="19"/>
      <c r="O291" s="7"/>
      <c r="P291" s="3"/>
      <c r="Q291" s="24">
        <v>8.8680000000000003</v>
      </c>
      <c r="R291" s="3">
        <v>8760</v>
      </c>
      <c r="S291" s="25">
        <f>(R291-H291-I291/60)/R291</f>
        <v>0.99973173515981728</v>
      </c>
      <c r="T291" s="24">
        <f>(H291+I291/60)*Q291</f>
        <v>20.8398</v>
      </c>
      <c r="U291" s="26">
        <f>Q291*R291</f>
        <v>77683.680000000008</v>
      </c>
    </row>
    <row r="292" spans="1:21" ht="15" x14ac:dyDescent="0.2">
      <c r="A292" s="15"/>
      <c r="B292" s="29"/>
      <c r="C292" s="201" t="s">
        <v>582</v>
      </c>
      <c r="D292" s="221">
        <v>0.43263888888888885</v>
      </c>
      <c r="E292" s="201" t="s">
        <v>582</v>
      </c>
      <c r="F292" s="221">
        <v>0.54166666666666663</v>
      </c>
      <c r="G292" s="202">
        <f>F292-D292</f>
        <v>0.10902777777777778</v>
      </c>
      <c r="H292" s="358">
        <v>2</v>
      </c>
      <c r="I292" s="358">
        <v>21</v>
      </c>
      <c r="J292" s="3"/>
      <c r="K292" s="3"/>
      <c r="L292" s="3"/>
      <c r="M292" s="3"/>
      <c r="N292" s="19"/>
      <c r="O292" s="4"/>
      <c r="P292" s="3"/>
      <c r="Q292" s="24"/>
      <c r="R292" s="3"/>
      <c r="S292" s="25"/>
      <c r="T292" s="24"/>
      <c r="U292" s="26"/>
    </row>
    <row r="293" spans="1:21" ht="16.5" x14ac:dyDescent="0.2">
      <c r="A293" s="15"/>
      <c r="B293" s="29"/>
      <c r="C293" s="440" t="s">
        <v>592</v>
      </c>
      <c r="D293" s="202">
        <v>0.52847222222222223</v>
      </c>
      <c r="E293" s="440" t="s">
        <v>592</v>
      </c>
      <c r="F293" s="202">
        <v>0.60069444444444442</v>
      </c>
      <c r="G293" s="202">
        <v>7.2222222222222188E-2</v>
      </c>
      <c r="H293" s="358">
        <v>0</v>
      </c>
      <c r="I293" s="358">
        <v>0</v>
      </c>
      <c r="J293" s="144"/>
      <c r="K293" s="144"/>
      <c r="L293" s="144"/>
      <c r="M293" s="144"/>
      <c r="N293" s="19"/>
      <c r="O293" s="263" t="s">
        <v>699</v>
      </c>
      <c r="P293" s="144"/>
      <c r="Q293" s="24"/>
      <c r="R293" s="144"/>
      <c r="S293" s="25"/>
      <c r="T293" s="24"/>
      <c r="U293" s="26"/>
    </row>
    <row r="294" spans="1:21" x14ac:dyDescent="0.2">
      <c r="A294" s="15">
        <v>105</v>
      </c>
      <c r="B294" s="29" t="s">
        <v>25</v>
      </c>
      <c r="C294" s="413"/>
      <c r="D294" s="30"/>
      <c r="E294" s="413"/>
      <c r="F294" s="30"/>
      <c r="G294" s="170">
        <f>SUM(G295:G295)</f>
        <v>0</v>
      </c>
      <c r="H294" s="358">
        <f>QUOTIENT(SUM(I295:I295),60)+SUM(H295:H295)</f>
        <v>0</v>
      </c>
      <c r="I294" s="358">
        <f>MOD(SUM(I295:I295),60)</f>
        <v>0</v>
      </c>
      <c r="J294" s="3"/>
      <c r="K294" s="3"/>
      <c r="L294" s="3"/>
      <c r="M294" s="3"/>
      <c r="N294" s="19"/>
      <c r="O294" s="7"/>
      <c r="P294" s="3"/>
      <c r="Q294" s="24">
        <v>71.337000000000003</v>
      </c>
      <c r="R294" s="3">
        <v>8760</v>
      </c>
      <c r="S294" s="25">
        <f>(R294-H294-I294/60)/R294</f>
        <v>1</v>
      </c>
      <c r="T294" s="24">
        <f>(H294+I294/60)*Q294</f>
        <v>0</v>
      </c>
      <c r="U294" s="26">
        <f>Q294*R294</f>
        <v>624912.12</v>
      </c>
    </row>
    <row r="295" spans="1:21" x14ac:dyDescent="0.2">
      <c r="A295" s="15"/>
      <c r="B295" s="29"/>
      <c r="C295" s="413"/>
      <c r="D295" s="30"/>
      <c r="E295" s="413"/>
      <c r="F295" s="30"/>
      <c r="G295" s="170"/>
      <c r="H295" s="358"/>
      <c r="I295" s="358"/>
      <c r="J295" s="3"/>
      <c r="K295" s="3"/>
      <c r="L295" s="3"/>
      <c r="M295" s="3"/>
      <c r="N295" s="19"/>
      <c r="O295" s="7"/>
      <c r="P295" s="3"/>
      <c r="Q295" s="24"/>
      <c r="R295" s="3"/>
      <c r="S295" s="25"/>
      <c r="T295" s="24"/>
      <c r="U295" s="26"/>
    </row>
    <row r="296" spans="1:21" x14ac:dyDescent="0.2">
      <c r="A296" s="15">
        <v>106</v>
      </c>
      <c r="B296" s="29" t="s">
        <v>27</v>
      </c>
      <c r="C296" s="415"/>
      <c r="D296" s="363"/>
      <c r="E296" s="415"/>
      <c r="F296" s="364"/>
      <c r="G296" s="170">
        <f>SUM(G297:G297)</f>
        <v>8.0555555555555561E-2</v>
      </c>
      <c r="H296" s="358">
        <f>QUOTIENT(SUM(I297:I297),60)+SUM(H297:H297)</f>
        <v>0</v>
      </c>
      <c r="I296" s="358">
        <f>MOD(SUM(I297:I297),60)</f>
        <v>0</v>
      </c>
      <c r="J296" s="3"/>
      <c r="K296" s="3"/>
      <c r="L296" s="3"/>
      <c r="M296" s="3"/>
      <c r="N296" s="19"/>
      <c r="O296" s="7"/>
      <c r="P296" s="3"/>
      <c r="Q296" s="24">
        <v>0.4</v>
      </c>
      <c r="R296" s="3">
        <v>8760</v>
      </c>
      <c r="S296" s="25">
        <f>(R296-H296-I296/60)/R296</f>
        <v>1</v>
      </c>
      <c r="T296" s="24">
        <f>(H296+I296/60)*Q296</f>
        <v>0</v>
      </c>
      <c r="U296" s="26">
        <f>Q296*R296</f>
        <v>3504</v>
      </c>
    </row>
    <row r="297" spans="1:21" s="39" customFormat="1" ht="45" x14ac:dyDescent="0.2">
      <c r="A297" s="13"/>
      <c r="B297" s="45"/>
      <c r="C297" s="419" t="s">
        <v>930</v>
      </c>
      <c r="D297" s="381">
        <v>7.2222222222222229E-2</v>
      </c>
      <c r="E297" s="419" t="s">
        <v>930</v>
      </c>
      <c r="F297" s="381">
        <v>0.15277777777777776</v>
      </c>
      <c r="G297" s="520">
        <v>8.0555555555555561E-2</v>
      </c>
      <c r="H297" s="15">
        <v>0</v>
      </c>
      <c r="I297" s="15">
        <v>0</v>
      </c>
      <c r="J297" s="3"/>
      <c r="K297" s="3"/>
      <c r="L297" s="3"/>
      <c r="M297" s="3"/>
      <c r="N297" s="20"/>
      <c r="O297" s="308" t="s">
        <v>931</v>
      </c>
      <c r="P297" s="5"/>
      <c r="Q297" s="47"/>
      <c r="R297" s="5"/>
      <c r="S297" s="48"/>
      <c r="T297" s="47"/>
      <c r="U297" s="49"/>
    </row>
    <row r="298" spans="1:21" x14ac:dyDescent="0.2">
      <c r="A298" s="15">
        <v>107</v>
      </c>
      <c r="B298" s="29" t="s">
        <v>28</v>
      </c>
      <c r="C298" s="415"/>
      <c r="D298" s="363"/>
      <c r="E298" s="415"/>
      <c r="F298" s="364"/>
      <c r="G298" s="170">
        <f>SUM(G299:G299)</f>
        <v>8.3333333333333332E-3</v>
      </c>
      <c r="H298" s="358">
        <f>QUOTIENT(SUM(I299:I299),60)+SUM(H299:H299)</f>
        <v>0</v>
      </c>
      <c r="I298" s="358">
        <f>MOD(SUM(I299:I299),60)</f>
        <v>12</v>
      </c>
      <c r="J298" s="3"/>
      <c r="K298" s="3"/>
      <c r="L298" s="3"/>
      <c r="M298" s="3"/>
      <c r="N298" s="19"/>
      <c r="O298" s="7"/>
      <c r="P298" s="3"/>
      <c r="Q298" s="24">
        <v>0.4</v>
      </c>
      <c r="R298" s="3">
        <v>8760</v>
      </c>
      <c r="S298" s="25">
        <f>(R298-H298-I298/60)/R298</f>
        <v>0.99997716894977162</v>
      </c>
      <c r="T298" s="24">
        <f>(H298+I298/60)*Q298</f>
        <v>8.0000000000000016E-2</v>
      </c>
      <c r="U298" s="26">
        <f>Q298*R298</f>
        <v>3504</v>
      </c>
    </row>
    <row r="299" spans="1:21" s="39" customFormat="1" ht="15" x14ac:dyDescent="0.2">
      <c r="A299" s="13"/>
      <c r="B299" s="45"/>
      <c r="C299" s="437" t="s">
        <v>1027</v>
      </c>
      <c r="D299" s="206">
        <v>0.65902777777777777</v>
      </c>
      <c r="E299" s="437" t="s">
        <v>1027</v>
      </c>
      <c r="F299" s="206">
        <v>0.66736111111111107</v>
      </c>
      <c r="G299" s="226">
        <v>8.3333333333333332E-3</v>
      </c>
      <c r="H299" s="15">
        <v>0</v>
      </c>
      <c r="I299" s="15">
        <v>12</v>
      </c>
      <c r="J299" s="3"/>
      <c r="K299" s="3"/>
      <c r="L299" s="3"/>
      <c r="M299" s="3"/>
      <c r="N299" s="75"/>
      <c r="O299" s="148" t="s">
        <v>1028</v>
      </c>
      <c r="P299" s="5"/>
      <c r="Q299" s="47"/>
      <c r="R299" s="5"/>
      <c r="S299" s="48"/>
      <c r="T299" s="47"/>
      <c r="U299" s="49"/>
    </row>
    <row r="300" spans="1:21" x14ac:dyDescent="0.2">
      <c r="A300" s="15">
        <v>108</v>
      </c>
      <c r="B300" s="29" t="s">
        <v>29</v>
      </c>
      <c r="C300" s="415"/>
      <c r="D300" s="363"/>
      <c r="E300" s="415"/>
      <c r="F300" s="363"/>
      <c r="G300" s="170">
        <f>SUM(G301:G304)</f>
        <v>0.35208333333333341</v>
      </c>
      <c r="H300" s="358">
        <f>QUOTIENT(SUM(I301:I304),60)+SUM(H301:H304)</f>
        <v>19</v>
      </c>
      <c r="I300" s="358">
        <f>MOD(SUM(I301:I304),60)</f>
        <v>6</v>
      </c>
      <c r="J300" s="3"/>
      <c r="K300" s="3"/>
      <c r="L300" s="3"/>
      <c r="M300" s="3"/>
      <c r="O300" s="7"/>
      <c r="P300" s="3"/>
      <c r="Q300" s="24">
        <v>162.08000000000001</v>
      </c>
      <c r="R300" s="3">
        <v>8760</v>
      </c>
      <c r="S300" s="25">
        <f>(R300-H300-I300/60)/R300</f>
        <v>0.99781963470319635</v>
      </c>
      <c r="T300" s="24">
        <f>(H300+I300/60)*Q300</f>
        <v>3095.7280000000005</v>
      </c>
      <c r="U300" s="26">
        <f>Q300*R300</f>
        <v>1419820.8</v>
      </c>
    </row>
    <row r="301" spans="1:21" s="39" customFormat="1" ht="15" x14ac:dyDescent="0.2">
      <c r="A301" s="13"/>
      <c r="B301" s="45"/>
      <c r="C301" s="419" t="s">
        <v>626</v>
      </c>
      <c r="D301" s="376">
        <v>7.2222222222222229E-2</v>
      </c>
      <c r="E301" s="419" t="s">
        <v>626</v>
      </c>
      <c r="F301" s="376">
        <v>0.12847222222222224</v>
      </c>
      <c r="G301" s="376">
        <v>5.6250000000000008E-2</v>
      </c>
      <c r="H301" s="15">
        <v>0</v>
      </c>
      <c r="I301" s="15">
        <v>0</v>
      </c>
      <c r="J301" s="3"/>
      <c r="K301" s="3"/>
      <c r="L301" s="3"/>
      <c r="M301" s="3"/>
      <c r="N301" s="75"/>
      <c r="O301" s="295" t="s">
        <v>936</v>
      </c>
      <c r="P301" s="5"/>
      <c r="Q301" s="47"/>
      <c r="R301" s="5"/>
      <c r="S301" s="48"/>
      <c r="T301" s="47"/>
      <c r="U301" s="49"/>
    </row>
    <row r="302" spans="1:21" s="39" customFormat="1" ht="60" x14ac:dyDescent="0.2">
      <c r="A302" s="137"/>
      <c r="B302" s="45"/>
      <c r="C302" s="205" t="s">
        <v>1010</v>
      </c>
      <c r="D302" s="206">
        <v>0.81874999999999998</v>
      </c>
      <c r="E302" s="205" t="s">
        <v>1010</v>
      </c>
      <c r="F302" s="206">
        <v>0.82847222222222217</v>
      </c>
      <c r="G302" s="206">
        <v>9.7222222222222224E-3</v>
      </c>
      <c r="H302" s="15">
        <v>0</v>
      </c>
      <c r="I302" s="15">
        <v>14</v>
      </c>
      <c r="J302" s="144"/>
      <c r="K302" s="144"/>
      <c r="L302" s="136"/>
      <c r="M302" s="136"/>
      <c r="N302" s="20"/>
      <c r="O302" s="331" t="s">
        <v>1023</v>
      </c>
      <c r="P302" s="135"/>
      <c r="Q302" s="47"/>
      <c r="R302" s="135"/>
      <c r="S302" s="48"/>
      <c r="T302" s="47"/>
      <c r="U302" s="49"/>
    </row>
    <row r="303" spans="1:21" s="39" customFormat="1" ht="45" x14ac:dyDescent="0.2">
      <c r="A303" s="319"/>
      <c r="B303" s="45"/>
      <c r="C303" s="437" t="s">
        <v>1027</v>
      </c>
      <c r="D303" s="206">
        <v>0.65902777777777777</v>
      </c>
      <c r="E303" s="437" t="s">
        <v>1027</v>
      </c>
      <c r="F303" s="206">
        <v>0.94513888888888886</v>
      </c>
      <c r="G303" s="226">
        <v>0.28611111111111115</v>
      </c>
      <c r="H303" s="15">
        <v>6</v>
      </c>
      <c r="I303" s="15">
        <v>52</v>
      </c>
      <c r="J303" s="144"/>
      <c r="K303" s="144"/>
      <c r="L303" s="144"/>
      <c r="M303" s="144"/>
      <c r="N303" s="20"/>
      <c r="O303" s="148" t="s">
        <v>1029</v>
      </c>
      <c r="P303" s="318"/>
      <c r="Q303" s="47"/>
      <c r="R303" s="318"/>
      <c r="S303" s="48"/>
      <c r="T303" s="47"/>
      <c r="U303" s="49"/>
    </row>
    <row r="304" spans="1:21" s="39" customFormat="1" ht="25.5" x14ac:dyDescent="0.2">
      <c r="A304" s="326"/>
      <c r="B304" s="29" t="s">
        <v>364</v>
      </c>
      <c r="C304" s="415"/>
      <c r="D304" s="363"/>
      <c r="E304" s="415"/>
      <c r="F304" s="364"/>
      <c r="G304" s="364"/>
      <c r="H304" s="15">
        <v>12</v>
      </c>
      <c r="I304" s="15">
        <v>0</v>
      </c>
      <c r="J304" s="144"/>
      <c r="K304" s="144"/>
      <c r="L304" s="144"/>
      <c r="M304" s="144"/>
      <c r="N304" s="20"/>
      <c r="O304" s="9"/>
      <c r="P304" s="328"/>
      <c r="Q304" s="47"/>
      <c r="R304" s="328"/>
      <c r="S304" s="48"/>
      <c r="T304" s="47"/>
      <c r="U304" s="49"/>
    </row>
    <row r="305" spans="1:21" x14ac:dyDescent="0.2">
      <c r="A305" s="15">
        <v>109</v>
      </c>
      <c r="B305" s="29" t="s">
        <v>30</v>
      </c>
      <c r="C305" s="413"/>
      <c r="D305" s="30"/>
      <c r="E305" s="413"/>
      <c r="F305" s="30"/>
      <c r="G305" s="170">
        <f>SUM(G306:G306)</f>
        <v>7.6388888888888895E-2</v>
      </c>
      <c r="H305" s="358">
        <f>QUOTIENT(SUM(I306:I306),60)+SUM(H306:H306)</f>
        <v>0</v>
      </c>
      <c r="I305" s="358">
        <f>MOD(SUM(I306:I306),60)</f>
        <v>0</v>
      </c>
      <c r="J305" s="3"/>
      <c r="K305" s="3"/>
      <c r="L305" s="3"/>
      <c r="M305" s="3"/>
      <c r="N305" s="19"/>
      <c r="O305" s="23"/>
      <c r="P305" s="3"/>
      <c r="Q305" s="24">
        <v>47.884</v>
      </c>
      <c r="R305" s="3">
        <v>8760</v>
      </c>
      <c r="S305" s="25">
        <f>(R305-H305-I305/60)/R305</f>
        <v>1</v>
      </c>
      <c r="T305" s="24">
        <f>(H305+I305/60)*Q305</f>
        <v>0</v>
      </c>
      <c r="U305" s="26">
        <f>Q305*R305</f>
        <v>419463.84</v>
      </c>
    </row>
    <row r="306" spans="1:21" s="39" customFormat="1" ht="45" x14ac:dyDescent="0.2">
      <c r="A306" s="13"/>
      <c r="B306" s="45"/>
      <c r="C306" s="419" t="s">
        <v>930</v>
      </c>
      <c r="D306" s="381">
        <v>7.2222222222222229E-2</v>
      </c>
      <c r="E306" s="419" t="s">
        <v>930</v>
      </c>
      <c r="F306" s="381">
        <v>0.14861111111111111</v>
      </c>
      <c r="G306" s="520">
        <v>7.6388888888888895E-2</v>
      </c>
      <c r="H306" s="15">
        <v>0</v>
      </c>
      <c r="I306" s="15">
        <v>0</v>
      </c>
      <c r="J306" s="3"/>
      <c r="K306" s="3"/>
      <c r="L306" s="3"/>
      <c r="M306" s="3"/>
      <c r="N306" s="20"/>
      <c r="O306" s="309" t="s">
        <v>932</v>
      </c>
      <c r="P306" s="5"/>
      <c r="Q306" s="47"/>
      <c r="R306" s="5"/>
      <c r="S306" s="48"/>
      <c r="T306" s="47"/>
      <c r="U306" s="49"/>
    </row>
    <row r="307" spans="1:21" ht="25.5" x14ac:dyDescent="0.2">
      <c r="A307" s="15">
        <v>110</v>
      </c>
      <c r="B307" s="29" t="s">
        <v>31</v>
      </c>
      <c r="C307" s="415"/>
      <c r="D307" s="363"/>
      <c r="E307" s="364"/>
      <c r="F307" s="503"/>
      <c r="G307" s="170">
        <f>SUM(G308:G308)</f>
        <v>0</v>
      </c>
      <c r="H307" s="358">
        <f>QUOTIENT(SUM(I308:I308),60)+SUM(H308:H308)</f>
        <v>0</v>
      </c>
      <c r="I307" s="358">
        <f>MOD(SUM(I308:I308),60)</f>
        <v>0</v>
      </c>
      <c r="J307" s="3"/>
      <c r="K307" s="3"/>
      <c r="L307" s="3"/>
      <c r="M307" s="3"/>
      <c r="N307" s="19"/>
      <c r="O307" s="23" t="s">
        <v>363</v>
      </c>
      <c r="P307" s="3"/>
      <c r="Q307" s="24">
        <v>5</v>
      </c>
      <c r="R307" s="3">
        <v>8760</v>
      </c>
      <c r="S307" s="25">
        <f>(R307-H307-I307/60)/R307</f>
        <v>1</v>
      </c>
      <c r="T307" s="24">
        <f>(H307+I307/60)*Q307</f>
        <v>0</v>
      </c>
      <c r="U307" s="26">
        <f>Q307*R307</f>
        <v>43800</v>
      </c>
    </row>
    <row r="308" spans="1:21" s="39" customFormat="1" x14ac:dyDescent="0.2">
      <c r="A308" s="13"/>
      <c r="B308" s="45"/>
      <c r="C308" s="416"/>
      <c r="D308" s="363"/>
      <c r="E308" s="416"/>
      <c r="F308" s="363"/>
      <c r="G308" s="364"/>
      <c r="H308" s="15"/>
      <c r="I308" s="15"/>
      <c r="J308" s="3"/>
      <c r="K308" s="3"/>
      <c r="L308" s="3"/>
      <c r="M308" s="3"/>
      <c r="N308" s="20"/>
      <c r="O308" s="9"/>
      <c r="P308" s="5"/>
      <c r="Q308" s="47"/>
      <c r="R308" s="5"/>
      <c r="S308" s="48"/>
      <c r="T308" s="47"/>
      <c r="U308" s="49"/>
    </row>
    <row r="309" spans="1:21" ht="25.5" x14ac:dyDescent="0.2">
      <c r="A309" s="15">
        <v>111</v>
      </c>
      <c r="B309" s="29" t="s">
        <v>33</v>
      </c>
      <c r="C309" s="413"/>
      <c r="D309" s="30"/>
      <c r="E309" s="413"/>
      <c r="F309" s="30"/>
      <c r="G309" s="170">
        <f>SUM(G310:G310)</f>
        <v>0</v>
      </c>
      <c r="H309" s="358">
        <f>QUOTIENT(SUM(I310:I310),60)+SUM(H310:H310)</f>
        <v>0</v>
      </c>
      <c r="I309" s="358">
        <f>MOD(SUM(I310:I310),60)</f>
        <v>0</v>
      </c>
      <c r="J309" s="3"/>
      <c r="K309" s="3"/>
      <c r="L309" s="3"/>
      <c r="M309" s="3"/>
      <c r="N309" s="19"/>
      <c r="O309" s="23" t="s">
        <v>363</v>
      </c>
      <c r="P309" s="3"/>
      <c r="Q309" s="24">
        <v>5</v>
      </c>
      <c r="R309" s="3">
        <v>8760</v>
      </c>
      <c r="S309" s="25">
        <f>(R309-H309-I309/60)/R309</f>
        <v>1</v>
      </c>
      <c r="T309" s="24">
        <f>(H309+I309/60)*Q309</f>
        <v>0</v>
      </c>
      <c r="U309" s="26">
        <f>Q309*R309</f>
        <v>43800</v>
      </c>
    </row>
    <row r="310" spans="1:21" s="39" customFormat="1" x14ac:dyDescent="0.2">
      <c r="A310" s="103"/>
      <c r="B310" s="104"/>
      <c r="C310" s="416"/>
      <c r="D310" s="363"/>
      <c r="E310" s="416"/>
      <c r="F310" s="363"/>
      <c r="G310" s="364"/>
      <c r="H310" s="356"/>
      <c r="I310" s="356"/>
      <c r="J310" s="35"/>
      <c r="K310" s="35"/>
      <c r="L310" s="35"/>
      <c r="M310" s="35"/>
      <c r="N310" s="36"/>
      <c r="O310" s="9"/>
      <c r="P310" s="79"/>
      <c r="Q310" s="105"/>
      <c r="R310" s="79"/>
      <c r="S310" s="106"/>
      <c r="T310" s="105"/>
      <c r="U310" s="107"/>
    </row>
    <row r="311" spans="1:21" x14ac:dyDescent="0.2">
      <c r="A311" s="15">
        <v>112</v>
      </c>
      <c r="B311" s="29" t="s">
        <v>34</v>
      </c>
      <c r="C311" s="415"/>
      <c r="D311" s="363"/>
      <c r="E311" s="415"/>
      <c r="F311" s="363"/>
      <c r="G311" s="170">
        <f>SUM(G312:G312)</f>
        <v>0</v>
      </c>
      <c r="H311" s="358">
        <f>QUOTIENT(SUM(I312:I312),60)+SUM(H312:H312)</f>
        <v>0</v>
      </c>
      <c r="I311" s="358">
        <f>MOD(SUM(I312:I312),60)</f>
        <v>0</v>
      </c>
      <c r="J311" s="3"/>
      <c r="K311" s="3"/>
      <c r="L311" s="3"/>
      <c r="M311" s="3"/>
      <c r="N311" s="19"/>
      <c r="O311" s="7"/>
      <c r="P311" s="3"/>
      <c r="Q311" s="24">
        <v>29.5</v>
      </c>
      <c r="R311" s="3">
        <v>8760</v>
      </c>
      <c r="S311" s="25">
        <f>(R311-H311-I311/60)/R311</f>
        <v>1</v>
      </c>
      <c r="T311" s="24">
        <f>(H311+I311/60)*Q311</f>
        <v>0</v>
      </c>
      <c r="U311" s="26">
        <f>Q311*R311</f>
        <v>258420</v>
      </c>
    </row>
    <row r="312" spans="1:21" s="39" customFormat="1" x14ac:dyDescent="0.2">
      <c r="A312" s="13"/>
      <c r="B312" s="45"/>
      <c r="C312" s="416"/>
      <c r="D312" s="363"/>
      <c r="E312" s="416"/>
      <c r="F312" s="364"/>
      <c r="G312" s="63"/>
      <c r="H312" s="15"/>
      <c r="I312" s="15"/>
      <c r="J312" s="3"/>
      <c r="K312" s="3"/>
      <c r="L312" s="3"/>
      <c r="M312" s="3"/>
      <c r="N312" s="20"/>
      <c r="O312" s="4"/>
      <c r="P312" s="5"/>
      <c r="Q312" s="47"/>
      <c r="R312" s="5"/>
      <c r="S312" s="48"/>
      <c r="T312" s="47"/>
      <c r="U312" s="49"/>
    </row>
    <row r="313" spans="1:21" x14ac:dyDescent="0.2">
      <c r="A313" s="15">
        <v>113</v>
      </c>
      <c r="B313" s="29" t="s">
        <v>35</v>
      </c>
      <c r="C313" s="413"/>
      <c r="D313" s="30"/>
      <c r="E313" s="413"/>
      <c r="F313" s="30"/>
      <c r="G313" s="170">
        <f>SUM(G314:G314)</f>
        <v>0</v>
      </c>
      <c r="H313" s="358">
        <f>QUOTIENT(SUM(I314:I314),60)+SUM(H314:H314)</f>
        <v>0</v>
      </c>
      <c r="I313" s="358">
        <f>MOD(SUM(I314:I314),60)</f>
        <v>0</v>
      </c>
      <c r="J313" s="3"/>
      <c r="K313" s="3"/>
      <c r="L313" s="3"/>
      <c r="M313" s="3"/>
      <c r="N313" s="19"/>
      <c r="O313" s="7"/>
      <c r="P313" s="3"/>
      <c r="Q313" s="24">
        <v>34.5</v>
      </c>
      <c r="R313" s="3">
        <v>8760</v>
      </c>
      <c r="S313" s="25">
        <f>(R313-H313-I313/60)/R313</f>
        <v>1</v>
      </c>
      <c r="T313" s="24">
        <f>(H313+I313/60)*Q313</f>
        <v>0</v>
      </c>
      <c r="U313" s="26">
        <f>Q313*R313</f>
        <v>302220</v>
      </c>
    </row>
    <row r="314" spans="1:21" x14ac:dyDescent="0.2">
      <c r="A314" s="15"/>
      <c r="B314" s="29"/>
      <c r="C314" s="424"/>
      <c r="D314" s="30"/>
      <c r="E314" s="424"/>
      <c r="F314" s="30"/>
      <c r="G314" s="170"/>
      <c r="H314" s="358"/>
      <c r="I314" s="358"/>
      <c r="J314" s="3"/>
      <c r="K314" s="3"/>
      <c r="L314" s="3"/>
      <c r="M314" s="3"/>
      <c r="N314" s="19"/>
      <c r="O314" s="7"/>
      <c r="P314" s="3"/>
      <c r="Q314" s="24"/>
      <c r="R314" s="3"/>
      <c r="S314" s="25"/>
      <c r="T314" s="24"/>
      <c r="U314" s="26"/>
    </row>
    <row r="315" spans="1:21" ht="25.5" x14ac:dyDescent="0.2">
      <c r="A315" s="15">
        <v>114</v>
      </c>
      <c r="B315" s="29" t="s">
        <v>36</v>
      </c>
      <c r="C315" s="413"/>
      <c r="D315" s="30"/>
      <c r="E315" s="413"/>
      <c r="F315" s="30"/>
      <c r="G315" s="170">
        <f>SUM(G316)</f>
        <v>0</v>
      </c>
      <c r="H315" s="358">
        <f>QUOTIENT(SUM(I316:I316),60)+SUM(H316:H316)</f>
        <v>0</v>
      </c>
      <c r="I315" s="358">
        <f>MOD(SUM(I316:I316),60)</f>
        <v>0</v>
      </c>
      <c r="J315" s="3"/>
      <c r="K315" s="3"/>
      <c r="L315" s="3"/>
      <c r="M315" s="3"/>
      <c r="N315" s="19"/>
      <c r="O315" s="23" t="s">
        <v>363</v>
      </c>
      <c r="P315" s="3"/>
      <c r="Q315" s="24">
        <v>42.52</v>
      </c>
      <c r="R315" s="3">
        <v>8760</v>
      </c>
      <c r="S315" s="25">
        <f>(R315-H315-I315/60)/R315</f>
        <v>1</v>
      </c>
      <c r="T315" s="24">
        <f>(H315+I315/60)*Q315</f>
        <v>0</v>
      </c>
      <c r="U315" s="26">
        <f>Q315*R315</f>
        <v>372475.2</v>
      </c>
    </row>
    <row r="316" spans="1:21" x14ac:dyDescent="0.2">
      <c r="A316" s="15"/>
      <c r="B316" s="29"/>
      <c r="C316" s="416"/>
      <c r="D316" s="364"/>
      <c r="E316" s="416"/>
      <c r="F316" s="363"/>
      <c r="G316" s="364"/>
      <c r="H316" s="15"/>
      <c r="I316" s="15"/>
      <c r="J316" s="3"/>
      <c r="K316" s="3"/>
      <c r="L316" s="3"/>
      <c r="M316" s="3"/>
      <c r="N316" s="19"/>
      <c r="O316" s="4"/>
      <c r="P316" s="3"/>
      <c r="Q316" s="24"/>
      <c r="R316" s="3"/>
      <c r="S316" s="25"/>
      <c r="T316" s="24"/>
      <c r="U316" s="26"/>
    </row>
    <row r="317" spans="1:21" ht="25.5" x14ac:dyDescent="0.2">
      <c r="A317" s="15">
        <v>115</v>
      </c>
      <c r="B317" s="29" t="s">
        <v>37</v>
      </c>
      <c r="C317" s="413"/>
      <c r="D317" s="30"/>
      <c r="E317" s="413"/>
      <c r="F317" s="30"/>
      <c r="G317" s="170">
        <f>SUM(G318:G318)</f>
        <v>0</v>
      </c>
      <c r="H317" s="358">
        <f>QUOTIENT(SUM(I318:I318),60)+SUM(H318:H318)</f>
        <v>0</v>
      </c>
      <c r="I317" s="358">
        <f>MOD(SUM(I318:I318),60)</f>
        <v>0</v>
      </c>
      <c r="J317" s="3"/>
      <c r="K317" s="3"/>
      <c r="L317" s="3"/>
      <c r="M317" s="3"/>
      <c r="N317" s="19"/>
      <c r="O317" s="23" t="s">
        <v>363</v>
      </c>
      <c r="P317" s="3"/>
      <c r="Q317" s="24">
        <v>42.52</v>
      </c>
      <c r="R317" s="3">
        <v>8760</v>
      </c>
      <c r="S317" s="25">
        <f>(R317-H317-I317/60)/R317</f>
        <v>1</v>
      </c>
      <c r="T317" s="24">
        <f>(H317+I317/60)*Q317</f>
        <v>0</v>
      </c>
      <c r="U317" s="26">
        <f>Q317*R317</f>
        <v>372475.2</v>
      </c>
    </row>
    <row r="318" spans="1:21" x14ac:dyDescent="0.2">
      <c r="A318" s="15"/>
      <c r="B318" s="29"/>
      <c r="C318" s="416"/>
      <c r="D318" s="364"/>
      <c r="E318" s="416"/>
      <c r="F318" s="503"/>
      <c r="G318" s="363"/>
      <c r="H318" s="15"/>
      <c r="I318" s="15"/>
      <c r="J318" s="3"/>
      <c r="K318" s="3"/>
      <c r="L318" s="3"/>
      <c r="M318" s="3"/>
      <c r="N318" s="19"/>
      <c r="O318" s="4"/>
      <c r="P318" s="3"/>
      <c r="Q318" s="24"/>
      <c r="R318" s="3"/>
      <c r="S318" s="25"/>
      <c r="T318" s="24"/>
      <c r="U318" s="26"/>
    </row>
    <row r="319" spans="1:21" x14ac:dyDescent="0.2">
      <c r="A319" s="15">
        <v>116</v>
      </c>
      <c r="B319" s="29" t="s">
        <v>38</v>
      </c>
      <c r="C319" s="415"/>
      <c r="D319" s="363"/>
      <c r="E319" s="415"/>
      <c r="F319" s="364"/>
      <c r="G319" s="170">
        <f>SUM(G320:G321)</f>
        <v>0</v>
      </c>
      <c r="H319" s="358">
        <f>QUOTIENT(SUM(I320:I321),60)+SUM(H320:H321)</f>
        <v>0</v>
      </c>
      <c r="I319" s="358">
        <f>MOD(SUM(I320:I321),60)</f>
        <v>0</v>
      </c>
      <c r="J319" s="3"/>
      <c r="K319" s="3"/>
      <c r="L319" s="3"/>
      <c r="M319" s="3"/>
      <c r="N319" s="19"/>
      <c r="O319" s="7"/>
      <c r="P319" s="3"/>
      <c r="Q319" s="24">
        <v>109</v>
      </c>
      <c r="R319" s="3">
        <v>8760</v>
      </c>
      <c r="S319" s="25">
        <f>(R319-H319-I319/60)/R319</f>
        <v>1</v>
      </c>
      <c r="T319" s="24">
        <f>(H319+I319/60)*Q319</f>
        <v>0</v>
      </c>
      <c r="U319" s="26">
        <f>Q319*R319</f>
        <v>954840</v>
      </c>
    </row>
    <row r="320" spans="1:21" ht="15" x14ac:dyDescent="0.2">
      <c r="A320" s="15"/>
      <c r="B320" s="29"/>
      <c r="C320" s="427"/>
      <c r="D320" s="379"/>
      <c r="E320" s="427"/>
      <c r="F320" s="505"/>
      <c r="G320" s="379"/>
      <c r="H320" s="15"/>
      <c r="I320" s="15"/>
      <c r="J320" s="3"/>
      <c r="K320" s="3"/>
      <c r="L320" s="3"/>
      <c r="M320" s="3"/>
      <c r="N320" s="19"/>
      <c r="O320" s="130"/>
      <c r="P320" s="3"/>
      <c r="Q320" s="24"/>
      <c r="R320" s="3"/>
      <c r="S320" s="25"/>
      <c r="T320" s="24"/>
      <c r="U320" s="26"/>
    </row>
    <row r="321" spans="1:21" ht="15" x14ac:dyDescent="0.2">
      <c r="A321" s="15"/>
      <c r="B321" s="29"/>
      <c r="C321" s="201"/>
      <c r="D321" s="202"/>
      <c r="E321" s="201"/>
      <c r="F321" s="203"/>
      <c r="G321" s="202"/>
      <c r="H321" s="356"/>
      <c r="I321" s="356"/>
      <c r="J321" s="3"/>
      <c r="K321" s="3"/>
      <c r="L321" s="3"/>
      <c r="M321" s="3"/>
      <c r="N321" s="19"/>
      <c r="O321" s="148"/>
      <c r="P321" s="3"/>
      <c r="Q321" s="24"/>
      <c r="R321" s="3"/>
      <c r="S321" s="25"/>
      <c r="T321" s="24"/>
      <c r="U321" s="26"/>
    </row>
    <row r="322" spans="1:21" x14ac:dyDescent="0.2">
      <c r="A322" s="15">
        <v>117</v>
      </c>
      <c r="B322" s="29" t="s">
        <v>39</v>
      </c>
      <c r="C322" s="415"/>
      <c r="D322" s="363"/>
      <c r="E322" s="415"/>
      <c r="F322" s="364"/>
      <c r="G322" s="170">
        <f>SUM(G323:G324)</f>
        <v>0</v>
      </c>
      <c r="H322" s="358">
        <f>QUOTIENT(SUM(I323:I324),60)+SUM(H323:H324)</f>
        <v>0</v>
      </c>
      <c r="I322" s="358">
        <f>MOD(SUM(I323:I324),60)</f>
        <v>0</v>
      </c>
      <c r="J322" s="3"/>
      <c r="K322" s="3"/>
      <c r="L322" s="3"/>
      <c r="M322" s="3"/>
      <c r="N322" s="19"/>
      <c r="O322" s="7"/>
      <c r="P322" s="3"/>
      <c r="Q322" s="24">
        <v>109</v>
      </c>
      <c r="R322" s="3">
        <v>8760</v>
      </c>
      <c r="S322" s="25">
        <f>(R322-H322-I322/60)/R322</f>
        <v>1</v>
      </c>
      <c r="T322" s="24">
        <f>(H322+I322/60)*Q322</f>
        <v>0</v>
      </c>
      <c r="U322" s="26">
        <f>Q322*R322</f>
        <v>954840</v>
      </c>
    </row>
    <row r="323" spans="1:21" ht="15" x14ac:dyDescent="0.2">
      <c r="A323" s="15"/>
      <c r="B323" s="29"/>
      <c r="C323" s="427"/>
      <c r="D323" s="379"/>
      <c r="E323" s="427"/>
      <c r="F323" s="505"/>
      <c r="G323" s="379"/>
      <c r="H323" s="15"/>
      <c r="I323" s="15"/>
      <c r="J323" s="3"/>
      <c r="K323" s="3"/>
      <c r="L323" s="3"/>
      <c r="M323" s="3"/>
      <c r="N323" s="19"/>
      <c r="O323" s="130"/>
      <c r="P323" s="3"/>
      <c r="Q323" s="24"/>
      <c r="R323" s="3"/>
      <c r="S323" s="25"/>
      <c r="T323" s="24"/>
      <c r="U323" s="26"/>
    </row>
    <row r="324" spans="1:21" ht="15" x14ac:dyDescent="0.2">
      <c r="A324" s="15"/>
      <c r="B324" s="29"/>
      <c r="C324" s="201"/>
      <c r="D324" s="202"/>
      <c r="E324" s="201"/>
      <c r="F324" s="203"/>
      <c r="G324" s="202"/>
      <c r="H324" s="356"/>
      <c r="I324" s="356"/>
      <c r="J324" s="3"/>
      <c r="K324" s="3"/>
      <c r="L324" s="3"/>
      <c r="M324" s="3"/>
      <c r="N324" s="19"/>
      <c r="O324" s="147"/>
      <c r="P324" s="3"/>
      <c r="Q324" s="24"/>
      <c r="R324" s="3"/>
      <c r="S324" s="25"/>
      <c r="T324" s="24"/>
      <c r="U324" s="26"/>
    </row>
    <row r="325" spans="1:21" x14ac:dyDescent="0.2">
      <c r="A325" s="15">
        <v>118</v>
      </c>
      <c r="B325" s="29" t="s">
        <v>304</v>
      </c>
      <c r="C325" s="415"/>
      <c r="D325" s="363"/>
      <c r="E325" s="415"/>
      <c r="F325" s="364"/>
      <c r="G325" s="170">
        <f>SUM(G326:G326)</f>
        <v>0</v>
      </c>
      <c r="H325" s="358">
        <f>QUOTIENT(SUM(I326:I326),60)+SUM(H326:H326)</f>
        <v>0</v>
      </c>
      <c r="I325" s="358">
        <f>MOD(SUM(I326:I326),60)</f>
        <v>0</v>
      </c>
      <c r="J325" s="3"/>
      <c r="K325" s="3"/>
      <c r="L325" s="3"/>
      <c r="M325" s="3"/>
      <c r="N325" s="19"/>
      <c r="O325" s="7"/>
      <c r="P325" s="3"/>
      <c r="Q325" s="24">
        <v>10</v>
      </c>
      <c r="R325" s="3">
        <v>8760</v>
      </c>
      <c r="S325" s="25">
        <f>(R325-H325-I325/60)/R325</f>
        <v>1</v>
      </c>
      <c r="T325" s="24">
        <f>(H325+I325/60)*Q325</f>
        <v>0</v>
      </c>
      <c r="U325" s="26">
        <f>Q325*R325</f>
        <v>87600</v>
      </c>
    </row>
    <row r="326" spans="1:21" x14ac:dyDescent="0.2">
      <c r="A326" s="15"/>
      <c r="B326" s="29"/>
      <c r="C326" s="416"/>
      <c r="D326" s="364"/>
      <c r="E326" s="416"/>
      <c r="F326" s="363"/>
      <c r="G326" s="364"/>
      <c r="H326" s="358"/>
      <c r="I326" s="358"/>
      <c r="J326" s="3"/>
      <c r="K326" s="3"/>
      <c r="L326" s="3"/>
      <c r="M326" s="3"/>
      <c r="N326" s="19"/>
      <c r="O326" s="4"/>
      <c r="P326" s="3"/>
      <c r="Q326" s="24"/>
      <c r="R326" s="3"/>
      <c r="S326" s="25"/>
      <c r="T326" s="24"/>
      <c r="U326" s="26"/>
    </row>
    <row r="327" spans="1:21" x14ac:dyDescent="0.2">
      <c r="A327" s="15">
        <v>119</v>
      </c>
      <c r="B327" s="29" t="s">
        <v>305</v>
      </c>
      <c r="C327" s="415"/>
      <c r="D327" s="363"/>
      <c r="E327" s="415"/>
      <c r="F327" s="364"/>
      <c r="G327" s="170">
        <f>SUM(G328:G328)</f>
        <v>0</v>
      </c>
      <c r="H327" s="358">
        <f>QUOTIENT(SUM(I328:I328),60)+SUM(H328:H328)</f>
        <v>0</v>
      </c>
      <c r="I327" s="358">
        <f>MOD(SUM(I328:I328),60)</f>
        <v>0</v>
      </c>
      <c r="J327" s="3"/>
      <c r="K327" s="3"/>
      <c r="L327" s="3"/>
      <c r="M327" s="3"/>
      <c r="N327" s="19"/>
      <c r="O327" s="7"/>
      <c r="P327" s="3"/>
      <c r="Q327" s="24">
        <v>10</v>
      </c>
      <c r="R327" s="3">
        <v>8760</v>
      </c>
      <c r="S327" s="25">
        <f>(R327-H327-I327/60)/R327</f>
        <v>1</v>
      </c>
      <c r="T327" s="24">
        <f>(H327+I327/60)*Q327</f>
        <v>0</v>
      </c>
      <c r="U327" s="26">
        <f>Q327*R327</f>
        <v>87600</v>
      </c>
    </row>
    <row r="328" spans="1:21" x14ac:dyDescent="0.2">
      <c r="A328" s="15"/>
      <c r="B328" s="29"/>
      <c r="C328" s="416"/>
      <c r="D328" s="364"/>
      <c r="E328" s="416"/>
      <c r="F328" s="363"/>
      <c r="G328" s="364"/>
      <c r="H328" s="358"/>
      <c r="I328" s="358"/>
      <c r="J328" s="3"/>
      <c r="K328" s="3"/>
      <c r="L328" s="3"/>
      <c r="M328" s="3"/>
      <c r="N328" s="19"/>
      <c r="O328" s="2"/>
      <c r="P328" s="3"/>
      <c r="Q328" s="24"/>
      <c r="R328" s="3"/>
      <c r="S328" s="25"/>
      <c r="T328" s="24"/>
      <c r="U328" s="26"/>
    </row>
    <row r="329" spans="1:21" x14ac:dyDescent="0.2">
      <c r="A329" s="15">
        <v>120</v>
      </c>
      <c r="B329" s="29" t="s">
        <v>40</v>
      </c>
      <c r="C329" s="415"/>
      <c r="D329" s="18"/>
      <c r="E329" s="18"/>
      <c r="F329" s="18"/>
      <c r="G329" s="170">
        <f>SUM(G330:G330)</f>
        <v>0</v>
      </c>
      <c r="H329" s="358">
        <f>QUOTIENT(SUM(I330:I330),60)+SUM(H330:H330)</f>
        <v>0</v>
      </c>
      <c r="I329" s="358">
        <f>MOD(SUM(I330:I330),60)</f>
        <v>0</v>
      </c>
      <c r="J329" s="3"/>
      <c r="K329" s="3"/>
      <c r="L329" s="3"/>
      <c r="M329" s="3"/>
      <c r="N329" s="19"/>
      <c r="O329" s="7"/>
      <c r="P329" s="3"/>
      <c r="Q329" s="24">
        <v>196</v>
      </c>
      <c r="R329" s="3">
        <v>8760</v>
      </c>
      <c r="S329" s="25">
        <f>(R329-H329-I329/60)/R329</f>
        <v>1</v>
      </c>
      <c r="T329" s="24">
        <f>(H329+I329/60)*Q329</f>
        <v>0</v>
      </c>
      <c r="U329" s="26">
        <f>Q329*R329</f>
        <v>1716960</v>
      </c>
    </row>
    <row r="330" spans="1:21" s="39" customFormat="1" ht="45" x14ac:dyDescent="0.2">
      <c r="A330" s="13"/>
      <c r="B330" s="45"/>
      <c r="C330" s="437" t="s">
        <v>1041</v>
      </c>
      <c r="D330" s="207">
        <v>0.56736111111111109</v>
      </c>
      <c r="E330" s="437" t="s">
        <v>1013</v>
      </c>
      <c r="F330" s="207">
        <v>0.8340277777777777</v>
      </c>
      <c r="G330" s="509" t="s">
        <v>1042</v>
      </c>
      <c r="H330" s="15"/>
      <c r="I330" s="15"/>
      <c r="J330" s="15">
        <v>30</v>
      </c>
      <c r="K330" s="15">
        <v>24</v>
      </c>
      <c r="L330" s="3"/>
      <c r="M330" s="3"/>
      <c r="N330" s="18"/>
      <c r="O330" s="260" t="s">
        <v>1043</v>
      </c>
      <c r="P330" s="5"/>
      <c r="Q330" s="47"/>
      <c r="R330" s="5"/>
      <c r="S330" s="48"/>
      <c r="T330" s="47"/>
      <c r="U330" s="49"/>
    </row>
    <row r="331" spans="1:21" x14ac:dyDescent="0.2">
      <c r="A331" s="15">
        <v>121</v>
      </c>
      <c r="B331" s="29" t="s">
        <v>41</v>
      </c>
      <c r="C331" s="415"/>
      <c r="D331" s="363"/>
      <c r="E331" s="415"/>
      <c r="F331" s="363"/>
      <c r="G331" s="170">
        <f>SUM(G332:G332)</f>
        <v>0</v>
      </c>
      <c r="H331" s="358">
        <f>QUOTIENT(SUM(I332:I333),60)+SUM(H332:H333)</f>
        <v>0</v>
      </c>
      <c r="I331" s="358">
        <f>MOD(SUM(I332:I333),60)</f>
        <v>0</v>
      </c>
      <c r="J331" s="3"/>
      <c r="K331" s="3"/>
      <c r="L331" s="3"/>
      <c r="M331" s="3"/>
      <c r="N331" s="19"/>
      <c r="O331" s="7"/>
      <c r="P331" s="3"/>
      <c r="Q331" s="24">
        <v>196</v>
      </c>
      <c r="R331" s="3">
        <v>8760</v>
      </c>
      <c r="S331" s="25">
        <f>(R331-H331-I331/60)/R331</f>
        <v>1</v>
      </c>
      <c r="T331" s="24">
        <f>(H331+I331/60)*Q331</f>
        <v>0</v>
      </c>
      <c r="U331" s="26">
        <f>Q331*R331</f>
        <v>1716960</v>
      </c>
    </row>
    <row r="332" spans="1:21" s="39" customFormat="1" ht="15" x14ac:dyDescent="0.2">
      <c r="A332" s="13"/>
      <c r="B332" s="45"/>
      <c r="C332" s="427"/>
      <c r="D332" s="379"/>
      <c r="E332" s="427"/>
      <c r="F332" s="512"/>
      <c r="G332" s="377"/>
      <c r="H332" s="15"/>
      <c r="I332" s="15"/>
      <c r="J332" s="3"/>
      <c r="K332" s="3"/>
      <c r="L332" s="3"/>
      <c r="M332" s="3"/>
      <c r="N332" s="19"/>
      <c r="O332" s="138"/>
      <c r="P332" s="5"/>
      <c r="Q332" s="47"/>
      <c r="R332" s="5"/>
      <c r="S332" s="48"/>
      <c r="T332" s="47"/>
      <c r="U332" s="49"/>
    </row>
    <row r="333" spans="1:21" s="39" customFormat="1" ht="60" x14ac:dyDescent="0.2">
      <c r="A333" s="236"/>
      <c r="B333" s="45"/>
      <c r="C333" s="433" t="s">
        <v>647</v>
      </c>
      <c r="D333" s="377">
        <v>9.375E-2</v>
      </c>
      <c r="E333" s="433" t="s">
        <v>647</v>
      </c>
      <c r="F333" s="377">
        <v>0.58819444444444446</v>
      </c>
      <c r="G333" s="377">
        <v>0.49444444444444446</v>
      </c>
      <c r="J333" s="144"/>
      <c r="K333" s="144"/>
      <c r="L333" s="144">
        <v>8</v>
      </c>
      <c r="M333" s="144">
        <v>32</v>
      </c>
      <c r="N333" s="19"/>
      <c r="O333" s="240" t="s">
        <v>672</v>
      </c>
      <c r="P333" s="237"/>
      <c r="Q333" s="47"/>
      <c r="R333" s="237"/>
      <c r="S333" s="48"/>
      <c r="T333" s="47"/>
      <c r="U333" s="49"/>
    </row>
    <row r="334" spans="1:21" x14ac:dyDescent="0.2">
      <c r="A334" s="15">
        <v>122</v>
      </c>
      <c r="B334" s="29" t="s">
        <v>42</v>
      </c>
      <c r="C334" s="415"/>
      <c r="D334" s="363"/>
      <c r="E334" s="415"/>
      <c r="F334" s="363"/>
      <c r="G334" s="170">
        <f>SUM(G335:G335)</f>
        <v>1.9444444444444445E-2</v>
      </c>
      <c r="H334" s="358">
        <f>QUOTIENT(SUM(I335:I335),60)+SUM(H335:H335)</f>
        <v>0</v>
      </c>
      <c r="I334" s="358">
        <f>MOD(SUM(I335:I335),60)</f>
        <v>28</v>
      </c>
      <c r="J334" s="3"/>
      <c r="K334" s="3"/>
      <c r="L334" s="3"/>
      <c r="M334" s="3"/>
      <c r="N334" s="19"/>
      <c r="O334" s="7"/>
      <c r="P334" s="3"/>
      <c r="Q334" s="24">
        <v>171.46</v>
      </c>
      <c r="R334" s="3">
        <v>8760</v>
      </c>
      <c r="S334" s="25">
        <f>(R334-H334-I334/60)/R334</f>
        <v>0.99994672754946723</v>
      </c>
      <c r="T334" s="24">
        <f>(H334+I334/60)*Q334</f>
        <v>80.01466666666667</v>
      </c>
      <c r="U334" s="26">
        <f>Q334*R334</f>
        <v>1501989.6</v>
      </c>
    </row>
    <row r="335" spans="1:21" s="39" customFormat="1" ht="15" x14ac:dyDescent="0.2">
      <c r="A335" s="13"/>
      <c r="B335" s="45"/>
      <c r="C335" s="437" t="s">
        <v>1044</v>
      </c>
      <c r="D335" s="207">
        <v>0.84305555555555556</v>
      </c>
      <c r="E335" s="437" t="s">
        <v>1044</v>
      </c>
      <c r="F335" s="207">
        <v>0.85972222222222217</v>
      </c>
      <c r="G335" s="207">
        <v>1.9444444444444445E-2</v>
      </c>
      <c r="H335" s="15">
        <v>0</v>
      </c>
      <c r="I335" s="15">
        <v>28</v>
      </c>
      <c r="J335" s="3"/>
      <c r="K335" s="3"/>
      <c r="L335" s="3"/>
      <c r="M335" s="3"/>
      <c r="N335" s="18"/>
      <c r="O335" s="260" t="s">
        <v>1045</v>
      </c>
      <c r="P335" s="5"/>
      <c r="Q335" s="47"/>
      <c r="R335" s="5"/>
      <c r="S335" s="48"/>
      <c r="T335" s="47"/>
      <c r="U335" s="49"/>
    </row>
    <row r="336" spans="1:21" x14ac:dyDescent="0.2">
      <c r="A336" s="15">
        <v>123</v>
      </c>
      <c r="B336" s="29" t="s">
        <v>43</v>
      </c>
      <c r="C336" s="415"/>
      <c r="D336" s="363"/>
      <c r="E336" s="415"/>
      <c r="F336" s="363"/>
      <c r="G336" s="170">
        <f>SUM(G337:G337)</f>
        <v>2.9166666666666664E-2</v>
      </c>
      <c r="H336" s="358">
        <f>QUOTIENT(SUM(I337:I337),60)+SUM(H337:H337)</f>
        <v>0</v>
      </c>
      <c r="I336" s="358">
        <f>MOD(SUM(I337:I337),60)</f>
        <v>0</v>
      </c>
      <c r="J336" s="3"/>
      <c r="K336" s="3"/>
      <c r="L336" s="3"/>
      <c r="M336" s="3"/>
      <c r="N336" s="19"/>
      <c r="O336" s="7"/>
      <c r="P336" s="3"/>
      <c r="Q336" s="24">
        <v>171.46</v>
      </c>
      <c r="R336" s="3">
        <v>8760</v>
      </c>
      <c r="S336" s="25">
        <f>(R336-H336-I336/60)/R336</f>
        <v>1</v>
      </c>
      <c r="T336" s="24">
        <f>(H336+I336/60)*Q336</f>
        <v>0</v>
      </c>
      <c r="U336" s="26">
        <f>Q336*R336</f>
        <v>1501989.6</v>
      </c>
    </row>
    <row r="337" spans="1:21" s="39" customFormat="1" ht="60" x14ac:dyDescent="0.2">
      <c r="A337" s="13"/>
      <c r="B337" s="45"/>
      <c r="C337" s="437" t="s">
        <v>886</v>
      </c>
      <c r="D337" s="172">
        <v>0.62013888888888891</v>
      </c>
      <c r="E337" s="437" t="s">
        <v>886</v>
      </c>
      <c r="F337" s="179">
        <v>0.64930555555555558</v>
      </c>
      <c r="G337" s="172">
        <v>2.9166666666666664E-2</v>
      </c>
      <c r="H337" s="15">
        <v>0</v>
      </c>
      <c r="I337" s="15">
        <v>0</v>
      </c>
      <c r="J337" s="3"/>
      <c r="K337" s="3"/>
      <c r="L337" s="3"/>
      <c r="M337" s="3"/>
      <c r="N337" s="18"/>
      <c r="O337" s="260" t="s">
        <v>914</v>
      </c>
      <c r="P337" s="5"/>
      <c r="Q337" s="47"/>
      <c r="R337" s="5"/>
      <c r="S337" s="48"/>
      <c r="T337" s="47"/>
      <c r="U337" s="49"/>
    </row>
    <row r="338" spans="1:21" ht="38.25" x14ac:dyDescent="0.2">
      <c r="A338" s="15">
        <v>124</v>
      </c>
      <c r="B338" s="29" t="s">
        <v>44</v>
      </c>
      <c r="C338" s="15"/>
      <c r="D338" s="363"/>
      <c r="E338" s="15"/>
      <c r="F338" s="363"/>
      <c r="G338" s="170">
        <f>SUM(G339:G339)</f>
        <v>2.1527777777777781E-2</v>
      </c>
      <c r="H338" s="358">
        <f>QUOTIENT(SUM(I339:I339),60)+SUM(H339:H339)</f>
        <v>0</v>
      </c>
      <c r="I338" s="358">
        <f>MOD(SUM(I339:I339),60)</f>
        <v>0</v>
      </c>
      <c r="J338" s="3"/>
      <c r="K338" s="3"/>
      <c r="L338" s="3"/>
      <c r="M338" s="3"/>
      <c r="N338" s="19"/>
      <c r="O338" s="23" t="s">
        <v>429</v>
      </c>
      <c r="P338" s="3"/>
      <c r="Q338" s="24">
        <v>11.154999999999999</v>
      </c>
      <c r="R338" s="3">
        <v>8760</v>
      </c>
      <c r="S338" s="25">
        <f>(R338-H338-I338/60)/R338</f>
        <v>1</v>
      </c>
      <c r="T338" s="24">
        <f>(H338+I338/60)*Q338</f>
        <v>0</v>
      </c>
      <c r="U338" s="26">
        <f>Q338*R338</f>
        <v>97717.799999999988</v>
      </c>
    </row>
    <row r="339" spans="1:21" ht="30" x14ac:dyDescent="0.2">
      <c r="A339" s="15"/>
      <c r="B339" s="29"/>
      <c r="C339" s="437" t="s">
        <v>1037</v>
      </c>
      <c r="D339" s="207">
        <v>0.59652777777777777</v>
      </c>
      <c r="E339" s="437" t="s">
        <v>1037</v>
      </c>
      <c r="F339" s="207">
        <v>0.61805555555555558</v>
      </c>
      <c r="G339" s="207">
        <v>2.1527777777777781E-2</v>
      </c>
      <c r="H339" s="15"/>
      <c r="I339" s="15"/>
      <c r="J339" s="3">
        <v>0</v>
      </c>
      <c r="K339" s="3">
        <v>31</v>
      </c>
      <c r="L339" s="3"/>
      <c r="M339" s="3"/>
      <c r="N339" s="19"/>
      <c r="O339" s="260" t="s">
        <v>1038</v>
      </c>
      <c r="P339" s="3"/>
      <c r="Q339" s="24"/>
      <c r="R339" s="3"/>
      <c r="S339" s="25"/>
      <c r="T339" s="24"/>
      <c r="U339" s="26"/>
    </row>
    <row r="340" spans="1:21" ht="38.25" x14ac:dyDescent="0.2">
      <c r="A340" s="15">
        <v>125</v>
      </c>
      <c r="B340" s="29" t="s">
        <v>45</v>
      </c>
      <c r="C340" s="413"/>
      <c r="D340" s="30"/>
      <c r="E340" s="413"/>
      <c r="F340" s="30"/>
      <c r="G340" s="170">
        <f>SUM(G341:G341)</f>
        <v>0</v>
      </c>
      <c r="H340" s="358">
        <f>QUOTIENT(SUM(I341:I341),60)+SUM(H341:H341)</f>
        <v>0</v>
      </c>
      <c r="I340" s="358">
        <f>MOD(SUM(I341:I341),60)</f>
        <v>0</v>
      </c>
      <c r="J340" s="3"/>
      <c r="K340" s="3"/>
      <c r="L340" s="3"/>
      <c r="M340" s="3"/>
      <c r="N340" s="19"/>
      <c r="O340" s="23" t="s">
        <v>429</v>
      </c>
      <c r="P340" s="3"/>
      <c r="Q340" s="24">
        <v>11.154999999999999</v>
      </c>
      <c r="R340" s="3">
        <v>8760</v>
      </c>
      <c r="S340" s="25">
        <f>(R340-H340-I340/60)/R340</f>
        <v>1</v>
      </c>
      <c r="T340" s="24">
        <f>(H340+I340/60)*Q340</f>
        <v>0</v>
      </c>
      <c r="U340" s="26">
        <f>Q340*R340</f>
        <v>97717.799999999988</v>
      </c>
    </row>
    <row r="341" spans="1:21" x14ac:dyDescent="0.2">
      <c r="A341" s="15"/>
      <c r="B341" s="29"/>
      <c r="C341" s="416"/>
      <c r="D341" s="364"/>
      <c r="E341" s="416"/>
      <c r="F341" s="363"/>
      <c r="G341" s="364"/>
      <c r="H341" s="15"/>
      <c r="I341" s="15"/>
      <c r="J341" s="3"/>
      <c r="K341" s="3"/>
      <c r="L341" s="3"/>
      <c r="M341" s="3"/>
      <c r="N341" s="19"/>
      <c r="O341" s="4"/>
      <c r="P341" s="3"/>
      <c r="Q341" s="24"/>
      <c r="R341" s="3"/>
      <c r="S341" s="25"/>
      <c r="T341" s="24"/>
      <c r="U341" s="26"/>
    </row>
    <row r="342" spans="1:21" x14ac:dyDescent="0.2">
      <c r="A342" s="15">
        <v>126</v>
      </c>
      <c r="B342" s="29" t="s">
        <v>46</v>
      </c>
      <c r="C342" s="415"/>
      <c r="D342" s="363"/>
      <c r="E342" s="415"/>
      <c r="F342" s="503"/>
      <c r="G342" s="170">
        <f>SUM(G343:G344)</f>
        <v>8.7500000000000008E-2</v>
      </c>
      <c r="H342" s="358">
        <f>QUOTIENT(SUM(I343:I344),60)+SUM(H343:H344)</f>
        <v>2</v>
      </c>
      <c r="I342" s="358">
        <f>MOD(SUM(I343:I344),60)</f>
        <v>46</v>
      </c>
      <c r="J342" s="3"/>
      <c r="K342" s="3"/>
      <c r="L342" s="3"/>
      <c r="M342" s="3"/>
      <c r="N342" s="19"/>
      <c r="O342" s="7"/>
      <c r="P342" s="3"/>
      <c r="Q342" s="24">
        <v>154</v>
      </c>
      <c r="R342" s="3">
        <v>8760</v>
      </c>
      <c r="S342" s="25">
        <f>(R342-H342-I342/60)/R342</f>
        <v>0.99968417047184177</v>
      </c>
      <c r="T342" s="24">
        <f>(H342+I342/60)*Q342</f>
        <v>426.06666666666666</v>
      </c>
      <c r="U342" s="26">
        <f>Q342*R342</f>
        <v>1349040</v>
      </c>
    </row>
    <row r="343" spans="1:21" ht="15" x14ac:dyDescent="0.2">
      <c r="A343" s="15"/>
      <c r="B343" s="29"/>
      <c r="C343" s="201" t="s">
        <v>575</v>
      </c>
      <c r="D343" s="221">
        <v>0.57152777777777775</v>
      </c>
      <c r="E343" s="201" t="s">
        <v>575</v>
      </c>
      <c r="F343" s="203">
        <v>0.63055555555555554</v>
      </c>
      <c r="G343" s="202">
        <f>F343-D343</f>
        <v>5.902777777777779E-2</v>
      </c>
      <c r="H343" s="358">
        <v>2</v>
      </c>
      <c r="I343" s="358">
        <v>46</v>
      </c>
      <c r="J343" s="3"/>
      <c r="K343" s="3"/>
      <c r="L343" s="3"/>
      <c r="M343" s="3"/>
      <c r="N343" s="19"/>
      <c r="O343" s="147" t="s">
        <v>576</v>
      </c>
      <c r="P343" s="3"/>
      <c r="Q343" s="24"/>
      <c r="R343" s="3"/>
      <c r="S343" s="25"/>
      <c r="T343" s="24"/>
      <c r="U343" s="26"/>
    </row>
    <row r="344" spans="1:21" ht="122.25" customHeight="1" x14ac:dyDescent="0.2">
      <c r="A344" s="15"/>
      <c r="B344" s="29"/>
      <c r="C344" s="206" t="s">
        <v>1010</v>
      </c>
      <c r="D344" s="221">
        <v>0.76527777777777783</v>
      </c>
      <c r="E344" s="206" t="s">
        <v>1010</v>
      </c>
      <c r="F344" s="221">
        <v>0.79375000000000007</v>
      </c>
      <c r="G344" s="535">
        <v>2.8472222222222222E-2</v>
      </c>
      <c r="H344" s="358">
        <v>0</v>
      </c>
      <c r="I344" s="358">
        <v>0</v>
      </c>
      <c r="J344" s="144"/>
      <c r="K344" s="144"/>
      <c r="L344" s="144"/>
      <c r="M344" s="144"/>
      <c r="N344" s="19"/>
      <c r="O344" s="340" t="s">
        <v>1189</v>
      </c>
      <c r="P344" s="144"/>
      <c r="Q344" s="24"/>
      <c r="R344" s="144"/>
      <c r="S344" s="25"/>
      <c r="T344" s="24"/>
      <c r="U344" s="26"/>
    </row>
    <row r="345" spans="1:21" x14ac:dyDescent="0.2">
      <c r="A345" s="15">
        <v>127</v>
      </c>
      <c r="B345" s="29" t="s">
        <v>47</v>
      </c>
      <c r="C345" s="415"/>
      <c r="D345" s="363"/>
      <c r="E345" s="415"/>
      <c r="F345" s="363"/>
      <c r="G345" s="170">
        <f>SUM(G346:G346)</f>
        <v>5.7638888888888906E-2</v>
      </c>
      <c r="H345" s="358">
        <f>QUOTIENT(SUM(I346:I346),60)+SUM(H346:H346)</f>
        <v>2</v>
      </c>
      <c r="I345" s="358">
        <f>MOD(SUM(I346:I346),60)</f>
        <v>46</v>
      </c>
      <c r="J345" s="3"/>
      <c r="K345" s="3"/>
      <c r="L345" s="3"/>
      <c r="M345" s="3"/>
      <c r="N345" s="19"/>
      <c r="O345" s="7"/>
      <c r="P345" s="3"/>
      <c r="Q345" s="24">
        <v>154</v>
      </c>
      <c r="R345" s="3">
        <v>8760</v>
      </c>
      <c r="S345" s="25">
        <f>(R345-H345-I345/60)/R345</f>
        <v>0.99968417047184177</v>
      </c>
      <c r="T345" s="24">
        <f>(H345+I345/60)*Q345</f>
        <v>426.06666666666666</v>
      </c>
      <c r="U345" s="26">
        <f>Q345*R345</f>
        <v>1349040</v>
      </c>
    </row>
    <row r="346" spans="1:21" s="39" customFormat="1" ht="15" x14ac:dyDescent="0.2">
      <c r="A346" s="103"/>
      <c r="B346" s="104"/>
      <c r="C346" s="201" t="s">
        <v>575</v>
      </c>
      <c r="D346" s="221">
        <v>0.57152777777777775</v>
      </c>
      <c r="E346" s="201" t="s">
        <v>575</v>
      </c>
      <c r="F346" s="203">
        <v>0.62916666666666665</v>
      </c>
      <c r="G346" s="202">
        <f>F346-D346</f>
        <v>5.7638888888888906E-2</v>
      </c>
      <c r="H346" s="356">
        <v>2</v>
      </c>
      <c r="I346" s="356">
        <v>46</v>
      </c>
      <c r="J346" s="35"/>
      <c r="K346" s="35"/>
      <c r="L346" s="35"/>
      <c r="M346" s="35"/>
      <c r="N346" s="62"/>
      <c r="O346" s="149" t="s">
        <v>576</v>
      </c>
      <c r="P346" s="79"/>
      <c r="Q346" s="105"/>
      <c r="R346" s="79"/>
      <c r="S346" s="106"/>
      <c r="T346" s="105"/>
      <c r="U346" s="107"/>
    </row>
    <row r="347" spans="1:21" ht="25.5" x14ac:dyDescent="0.2">
      <c r="A347" s="15">
        <v>128</v>
      </c>
      <c r="B347" s="29" t="s">
        <v>48</v>
      </c>
      <c r="C347" s="415"/>
      <c r="D347" s="363"/>
      <c r="E347" s="415"/>
      <c r="F347" s="364"/>
      <c r="G347" s="170">
        <f>SUM(G348:G348)</f>
        <v>0</v>
      </c>
      <c r="H347" s="358">
        <f>QUOTIENT(SUM(I348:I348),60)+SUM(H348:H348)</f>
        <v>0</v>
      </c>
      <c r="I347" s="358">
        <f>MOD(SUM(I348:I348),60)</f>
        <v>0</v>
      </c>
      <c r="J347" s="3"/>
      <c r="K347" s="3"/>
      <c r="L347" s="3"/>
      <c r="M347" s="3"/>
      <c r="N347" s="19"/>
      <c r="O347" s="23" t="s">
        <v>363</v>
      </c>
      <c r="P347" s="3"/>
      <c r="Q347" s="24">
        <v>6</v>
      </c>
      <c r="R347" s="3">
        <v>8760</v>
      </c>
      <c r="S347" s="25">
        <f>(R347-H347-I347/60)/R347</f>
        <v>1</v>
      </c>
      <c r="T347" s="24">
        <f>(H347+I347/60)*Q347</f>
        <v>0</v>
      </c>
      <c r="U347" s="26">
        <f>Q347*R347</f>
        <v>52560</v>
      </c>
    </row>
    <row r="348" spans="1:21" x14ac:dyDescent="0.2">
      <c r="A348" s="15"/>
      <c r="B348" s="29"/>
      <c r="C348" s="416"/>
      <c r="D348" s="364"/>
      <c r="E348" s="416"/>
      <c r="F348" s="363"/>
      <c r="G348" s="364"/>
      <c r="H348" s="18"/>
      <c r="I348" s="18"/>
      <c r="J348" s="3"/>
      <c r="K348" s="3"/>
      <c r="L348" s="3"/>
      <c r="M348" s="3"/>
      <c r="N348" s="19"/>
      <c r="O348" s="4"/>
      <c r="P348" s="3"/>
      <c r="Q348" s="24"/>
      <c r="R348" s="3"/>
      <c r="S348" s="25"/>
      <c r="T348" s="24"/>
      <c r="U348" s="26"/>
    </row>
    <row r="349" spans="1:21" ht="25.5" x14ac:dyDescent="0.2">
      <c r="A349" s="15">
        <v>129</v>
      </c>
      <c r="B349" s="29" t="s">
        <v>49</v>
      </c>
      <c r="C349" s="415"/>
      <c r="D349" s="363"/>
      <c r="E349" s="415"/>
      <c r="F349" s="364"/>
      <c r="G349" s="170">
        <f>SUM(G350:G350)</f>
        <v>0</v>
      </c>
      <c r="H349" s="358">
        <f>QUOTIENT(SUM(I350:I350),60)+SUM(H350:H350)</f>
        <v>0</v>
      </c>
      <c r="I349" s="358">
        <f>MOD(SUM(I350:I350),60)</f>
        <v>0</v>
      </c>
      <c r="J349" s="3"/>
      <c r="K349" s="3"/>
      <c r="L349" s="3"/>
      <c r="M349" s="3"/>
      <c r="N349" s="19"/>
      <c r="O349" s="7" t="s">
        <v>363</v>
      </c>
      <c r="P349" s="3"/>
      <c r="Q349" s="24">
        <v>6</v>
      </c>
      <c r="R349" s="3">
        <v>8760</v>
      </c>
      <c r="S349" s="25">
        <f>(R349-H349-I349/60)/R349</f>
        <v>1</v>
      </c>
      <c r="T349" s="24">
        <f>(H349+I349/60)*Q349</f>
        <v>0</v>
      </c>
      <c r="U349" s="26">
        <f>Q349*R349</f>
        <v>52560</v>
      </c>
    </row>
    <row r="350" spans="1:21" x14ac:dyDescent="0.2">
      <c r="A350" s="15"/>
      <c r="B350" s="29"/>
      <c r="C350" s="416"/>
      <c r="D350" s="364"/>
      <c r="E350" s="416"/>
      <c r="F350" s="363"/>
      <c r="G350" s="364"/>
      <c r="H350" s="18"/>
      <c r="I350" s="18"/>
      <c r="J350" s="3"/>
      <c r="K350" s="3"/>
      <c r="L350" s="3"/>
      <c r="M350" s="3"/>
      <c r="N350" s="19"/>
      <c r="O350" s="4"/>
      <c r="P350" s="3"/>
      <c r="Q350" s="24"/>
      <c r="R350" s="3"/>
      <c r="S350" s="25"/>
      <c r="T350" s="24"/>
      <c r="U350" s="26"/>
    </row>
    <row r="351" spans="1:21" ht="38.25" x14ac:dyDescent="0.2">
      <c r="A351" s="15">
        <v>130</v>
      </c>
      <c r="B351" s="29" t="s">
        <v>50</v>
      </c>
      <c r="C351" s="415"/>
      <c r="D351" s="363"/>
      <c r="E351" s="364"/>
      <c r="F351" s="503"/>
      <c r="G351" s="170">
        <f>SUM(G354:G354)</f>
        <v>0</v>
      </c>
      <c r="H351" s="358">
        <f>QUOTIENT(SUM(I352:I354),60)+SUM(H352:H354)</f>
        <v>0</v>
      </c>
      <c r="I351" s="358">
        <f>MOD(SUM(I352:I354),60)</f>
        <v>0</v>
      </c>
      <c r="J351" s="3"/>
      <c r="K351" s="3"/>
      <c r="L351" s="3"/>
      <c r="M351" s="3"/>
      <c r="N351" s="19"/>
      <c r="O351" s="23" t="s">
        <v>429</v>
      </c>
      <c r="P351" s="3"/>
      <c r="Q351" s="24">
        <v>128</v>
      </c>
      <c r="R351" s="3">
        <v>8760</v>
      </c>
      <c r="S351" s="25">
        <f>(R351-H351-I351/60)/R351</f>
        <v>1</v>
      </c>
      <c r="T351" s="24">
        <f>(H351+I351/60)*Q351</f>
        <v>0</v>
      </c>
      <c r="U351" s="26">
        <f>Q351*R351</f>
        <v>1121280</v>
      </c>
    </row>
    <row r="352" spans="1:21" s="39" customFormat="1" ht="15" x14ac:dyDescent="0.2">
      <c r="A352" s="161"/>
      <c r="B352" s="45"/>
      <c r="C352" s="435"/>
      <c r="D352" s="376"/>
      <c r="E352" s="435"/>
      <c r="F352" s="376"/>
      <c r="G352" s="376"/>
      <c r="H352" s="15"/>
      <c r="I352" s="15"/>
      <c r="J352" s="144"/>
      <c r="K352" s="144"/>
      <c r="L352" s="144"/>
      <c r="M352" s="144"/>
      <c r="N352" s="18"/>
      <c r="O352" s="287"/>
      <c r="P352" s="160"/>
      <c r="Q352" s="47"/>
      <c r="R352" s="160"/>
      <c r="S352" s="48"/>
      <c r="T352" s="47"/>
      <c r="U352" s="49"/>
    </row>
    <row r="353" spans="1:21" s="39" customFormat="1" ht="15" x14ac:dyDescent="0.2">
      <c r="A353" s="265"/>
      <c r="B353" s="45"/>
      <c r="C353" s="427"/>
      <c r="D353" s="382"/>
      <c r="E353" s="427"/>
      <c r="F353" s="398"/>
      <c r="G353" s="540"/>
      <c r="H353" s="15"/>
      <c r="I353" s="15"/>
      <c r="J353" s="144"/>
      <c r="K353" s="144"/>
      <c r="L353" s="144"/>
      <c r="M353" s="144"/>
      <c r="N353" s="18"/>
      <c r="O353" s="147"/>
      <c r="P353" s="264"/>
      <c r="Q353" s="47">
        <f>SUM(Q40:Q352)</f>
        <v>6067.6510000000007</v>
      </c>
      <c r="R353" s="264"/>
      <c r="S353" s="48"/>
      <c r="T353" s="47"/>
      <c r="U353" s="49"/>
    </row>
    <row r="354" spans="1:21" s="39" customFormat="1" ht="15" x14ac:dyDescent="0.2">
      <c r="A354" s="13"/>
      <c r="B354" s="45"/>
      <c r="C354" s="201"/>
      <c r="D354" s="202"/>
      <c r="E354" s="201"/>
      <c r="F354" s="202"/>
      <c r="G354" s="207"/>
      <c r="H354" s="15"/>
      <c r="I354" s="15"/>
      <c r="J354" s="3"/>
      <c r="K354" s="3"/>
      <c r="L354" s="3"/>
      <c r="M354" s="3"/>
      <c r="N354" s="18"/>
      <c r="O354" s="148"/>
      <c r="P354" s="5"/>
      <c r="Q354" s="47"/>
      <c r="R354" s="5"/>
      <c r="S354" s="48"/>
      <c r="T354" s="47"/>
      <c r="U354" s="49"/>
    </row>
    <row r="355" spans="1:21" x14ac:dyDescent="0.2">
      <c r="A355" s="15"/>
      <c r="B355" s="45" t="s">
        <v>91</v>
      </c>
      <c r="C355" s="416"/>
      <c r="D355" s="363"/>
      <c r="E355" s="416"/>
      <c r="F355" s="364"/>
      <c r="G355" s="364"/>
      <c r="H355" s="358"/>
      <c r="I355" s="358"/>
      <c r="J355" s="3"/>
      <c r="K355" s="3"/>
      <c r="L355" s="3"/>
      <c r="M355" s="3"/>
      <c r="N355" s="19"/>
      <c r="O355" s="7"/>
      <c r="P355" s="3"/>
      <c r="Q355" s="3"/>
      <c r="R355" s="24"/>
      <c r="S355" s="3"/>
      <c r="T355" s="25"/>
      <c r="U355" s="24"/>
    </row>
    <row r="356" spans="1:21" x14ac:dyDescent="0.2">
      <c r="A356" s="15"/>
      <c r="B356" s="29"/>
      <c r="C356" s="413"/>
      <c r="D356" s="30"/>
      <c r="E356" s="413"/>
      <c r="F356" s="30"/>
      <c r="G356" s="63"/>
      <c r="H356" s="358"/>
      <c r="I356" s="358"/>
      <c r="J356" s="3"/>
      <c r="K356" s="3"/>
      <c r="L356" s="3"/>
      <c r="M356" s="3"/>
      <c r="N356" s="19"/>
      <c r="O356" s="7"/>
      <c r="P356" s="3"/>
      <c r="Q356" s="3"/>
      <c r="R356" s="24"/>
      <c r="S356" s="3"/>
      <c r="T356" s="25"/>
      <c r="U356" s="24"/>
    </row>
    <row r="357" spans="1:21" x14ac:dyDescent="0.2">
      <c r="A357" s="15">
        <v>131</v>
      </c>
      <c r="B357" s="29" t="s">
        <v>93</v>
      </c>
      <c r="C357" s="413"/>
      <c r="D357" s="30"/>
      <c r="E357" s="413"/>
      <c r="F357" s="30"/>
      <c r="G357" s="170">
        <f>SUM(G358:G358)</f>
        <v>9.0277777777777787E-3</v>
      </c>
      <c r="H357" s="358">
        <f>QUOTIENT(SUM(I358:I366),60)+SUM(H358:H366)</f>
        <v>13</v>
      </c>
      <c r="I357" s="358">
        <f>MOD(SUM(I358:I366),60)</f>
        <v>41</v>
      </c>
      <c r="J357" s="3"/>
      <c r="K357" s="3"/>
      <c r="L357" s="3"/>
      <c r="M357" s="3"/>
      <c r="N357" s="19"/>
      <c r="O357" s="7"/>
      <c r="P357" s="3"/>
      <c r="Q357" s="24">
        <v>70</v>
      </c>
      <c r="R357" s="3">
        <v>8760</v>
      </c>
      <c r="S357" s="25">
        <f>(R357-H357-I357/60)/R357</f>
        <v>0.99843797564687986</v>
      </c>
      <c r="T357" s="24">
        <f>(H357+I357/60)*Q357</f>
        <v>957.83333333333337</v>
      </c>
      <c r="U357" s="26">
        <f>Q357*R357</f>
        <v>613200</v>
      </c>
    </row>
    <row r="358" spans="1:21" ht="15" x14ac:dyDescent="0.2">
      <c r="A358" s="15"/>
      <c r="B358" s="29"/>
      <c r="C358" s="433" t="s">
        <v>645</v>
      </c>
      <c r="D358" s="377">
        <v>0.52500000000000002</v>
      </c>
      <c r="E358" s="433" t="s">
        <v>645</v>
      </c>
      <c r="F358" s="377">
        <v>0.53402777777777777</v>
      </c>
      <c r="G358" s="377">
        <v>9.0277777777777787E-3</v>
      </c>
      <c r="H358" s="358">
        <v>0</v>
      </c>
      <c r="I358" s="358">
        <v>13</v>
      </c>
      <c r="J358" s="3"/>
      <c r="K358" s="3"/>
      <c r="L358" s="3"/>
      <c r="M358" s="3"/>
      <c r="N358" s="19"/>
      <c r="O358" s="246" t="s">
        <v>670</v>
      </c>
      <c r="P358" s="3"/>
      <c r="Q358" s="24"/>
      <c r="R358" s="3"/>
      <c r="S358" s="25"/>
      <c r="T358" s="24"/>
      <c r="U358" s="26"/>
    </row>
    <row r="359" spans="1:21" ht="30" x14ac:dyDescent="0.2">
      <c r="A359" s="15"/>
      <c r="B359" s="29"/>
      <c r="C359" s="443" t="s">
        <v>647</v>
      </c>
      <c r="D359" s="379">
        <v>0.29652777777777778</v>
      </c>
      <c r="E359" s="443" t="s">
        <v>658</v>
      </c>
      <c r="F359" s="377">
        <v>0.64027777777777783</v>
      </c>
      <c r="G359" s="505" t="s">
        <v>690</v>
      </c>
      <c r="H359" s="358"/>
      <c r="I359" s="358"/>
      <c r="J359" s="144"/>
      <c r="K359" s="144"/>
      <c r="L359" s="144">
        <v>32</v>
      </c>
      <c r="M359" s="144">
        <v>15</v>
      </c>
      <c r="N359" s="19"/>
      <c r="O359" s="246" t="s">
        <v>689</v>
      </c>
      <c r="P359" s="144"/>
      <c r="Q359" s="24"/>
      <c r="R359" s="144"/>
      <c r="S359" s="25"/>
      <c r="T359" s="24"/>
      <c r="U359" s="26"/>
    </row>
    <row r="360" spans="1:21" ht="15" x14ac:dyDescent="0.2">
      <c r="A360" s="15"/>
      <c r="B360" s="29"/>
      <c r="C360" s="419" t="s">
        <v>894</v>
      </c>
      <c r="D360" s="376">
        <v>0.77083333333333337</v>
      </c>
      <c r="E360" s="419" t="s">
        <v>894</v>
      </c>
      <c r="F360" s="376">
        <v>0.77708333333333324</v>
      </c>
      <c r="G360" s="376">
        <v>6.2499999999998668E-3</v>
      </c>
      <c r="H360" s="358">
        <v>0</v>
      </c>
      <c r="I360" s="358">
        <v>9</v>
      </c>
      <c r="J360" s="144"/>
      <c r="K360" s="144"/>
      <c r="L360" s="144"/>
      <c r="M360" s="144"/>
      <c r="N360" s="19"/>
      <c r="O360" s="4" t="s">
        <v>980</v>
      </c>
      <c r="P360" s="144"/>
      <c r="Q360" s="24"/>
      <c r="R360" s="144"/>
      <c r="S360" s="25"/>
      <c r="T360" s="24"/>
      <c r="U360" s="26"/>
    </row>
    <row r="361" spans="1:21" ht="15" x14ac:dyDescent="0.2">
      <c r="A361" s="15"/>
      <c r="B361" s="29"/>
      <c r="C361" s="444" t="s">
        <v>928</v>
      </c>
      <c r="D361" s="376">
        <v>0.23402777777777781</v>
      </c>
      <c r="E361" s="444" t="s">
        <v>928</v>
      </c>
      <c r="F361" s="376">
        <v>0.24027777777777778</v>
      </c>
      <c r="G361" s="376">
        <v>6.2499999999999778E-3</v>
      </c>
      <c r="H361" s="358">
        <v>0</v>
      </c>
      <c r="I361" s="358">
        <v>9</v>
      </c>
      <c r="J361" s="144"/>
      <c r="K361" s="144"/>
      <c r="L361" s="144"/>
      <c r="M361" s="144"/>
      <c r="N361" s="19"/>
      <c r="O361" s="295" t="s">
        <v>981</v>
      </c>
      <c r="P361" s="144"/>
      <c r="Q361" s="24"/>
      <c r="R361" s="144"/>
      <c r="S361" s="25"/>
      <c r="T361" s="24"/>
      <c r="U361" s="26"/>
    </row>
    <row r="362" spans="1:21" ht="15" x14ac:dyDescent="0.2">
      <c r="A362" s="15"/>
      <c r="B362" s="29"/>
      <c r="C362" s="419" t="s">
        <v>625</v>
      </c>
      <c r="D362" s="376">
        <v>0.57430555555555551</v>
      </c>
      <c r="E362" s="419" t="s">
        <v>625</v>
      </c>
      <c r="F362" s="376">
        <v>0.57638888888888895</v>
      </c>
      <c r="G362" s="376">
        <v>2.083333333333437E-3</v>
      </c>
      <c r="H362" s="358">
        <v>0</v>
      </c>
      <c r="I362" s="358">
        <v>3</v>
      </c>
      <c r="J362" s="144"/>
      <c r="K362" s="144"/>
      <c r="L362" s="144"/>
      <c r="M362" s="144"/>
      <c r="N362" s="19"/>
      <c r="O362" s="572" t="s">
        <v>982</v>
      </c>
      <c r="P362" s="144"/>
      <c r="Q362" s="24"/>
      <c r="R362" s="144"/>
      <c r="S362" s="25"/>
      <c r="T362" s="24"/>
      <c r="U362" s="26"/>
    </row>
    <row r="363" spans="1:21" ht="15" x14ac:dyDescent="0.2">
      <c r="A363" s="15"/>
      <c r="B363" s="29"/>
      <c r="C363" s="419" t="s">
        <v>625</v>
      </c>
      <c r="D363" s="376">
        <v>0.6777777777777777</v>
      </c>
      <c r="E363" s="419" t="s">
        <v>625</v>
      </c>
      <c r="F363" s="376">
        <v>0.71111111111111114</v>
      </c>
      <c r="G363" s="376">
        <v>3.3333333333333437E-2</v>
      </c>
      <c r="H363" s="358">
        <v>0</v>
      </c>
      <c r="I363" s="358">
        <v>48</v>
      </c>
      <c r="J363" s="144"/>
      <c r="K363" s="144"/>
      <c r="L363" s="144"/>
      <c r="M363" s="144"/>
      <c r="N363" s="19"/>
      <c r="O363" s="572" t="s">
        <v>908</v>
      </c>
      <c r="P363" s="144"/>
      <c r="Q363" s="24"/>
      <c r="R363" s="144"/>
      <c r="S363" s="25"/>
      <c r="T363" s="24"/>
      <c r="U363" s="26"/>
    </row>
    <row r="364" spans="1:21" ht="15" x14ac:dyDescent="0.2">
      <c r="A364" s="15"/>
      <c r="B364" s="29"/>
      <c r="C364" s="444" t="s">
        <v>881</v>
      </c>
      <c r="D364" s="376">
        <v>0.47569444444444442</v>
      </c>
      <c r="E364" s="444" t="s">
        <v>881</v>
      </c>
      <c r="F364" s="376">
        <v>0.48680555555555555</v>
      </c>
      <c r="G364" s="376">
        <v>1.1111111111111127E-2</v>
      </c>
      <c r="H364" s="358">
        <v>0</v>
      </c>
      <c r="I364" s="358">
        <v>16</v>
      </c>
      <c r="J364" s="144"/>
      <c r="K364" s="144"/>
      <c r="L364" s="144"/>
      <c r="M364" s="144"/>
      <c r="N364" s="19"/>
      <c r="O364" s="295" t="s">
        <v>982</v>
      </c>
      <c r="P364" s="144"/>
      <c r="Q364" s="24"/>
      <c r="R364" s="144"/>
      <c r="S364" s="25"/>
      <c r="T364" s="24"/>
      <c r="U364" s="26"/>
    </row>
    <row r="365" spans="1:21" ht="15" x14ac:dyDescent="0.2">
      <c r="A365" s="15"/>
      <c r="B365" s="29"/>
      <c r="C365" s="444" t="s">
        <v>881</v>
      </c>
      <c r="D365" s="376">
        <v>0.7993055555555556</v>
      </c>
      <c r="E365" s="444" t="s">
        <v>881</v>
      </c>
      <c r="F365" s="376">
        <v>0.80138888888888893</v>
      </c>
      <c r="G365" s="376">
        <v>2.0833333333333259E-3</v>
      </c>
      <c r="H365" s="358">
        <v>0</v>
      </c>
      <c r="I365" s="358">
        <v>3</v>
      </c>
      <c r="J365" s="144"/>
      <c r="K365" s="144"/>
      <c r="L365" s="144"/>
      <c r="M365" s="144"/>
      <c r="N365" s="19"/>
      <c r="O365" s="295" t="s">
        <v>982</v>
      </c>
      <c r="P365" s="144"/>
      <c r="Q365" s="24"/>
      <c r="R365" s="144"/>
      <c r="S365" s="25"/>
      <c r="T365" s="24"/>
      <c r="U365" s="26"/>
    </row>
    <row r="366" spans="1:21" s="39" customFormat="1" ht="25.5" x14ac:dyDescent="0.2">
      <c r="A366" s="326"/>
      <c r="B366" s="29" t="s">
        <v>364</v>
      </c>
      <c r="C366" s="415"/>
      <c r="D366" s="363"/>
      <c r="E366" s="415"/>
      <c r="F366" s="364"/>
      <c r="G366" s="364"/>
      <c r="H366" s="15">
        <v>12</v>
      </c>
      <c r="I366" s="15">
        <v>0</v>
      </c>
      <c r="J366" s="144"/>
      <c r="K366" s="144"/>
      <c r="L366" s="144"/>
      <c r="M366" s="144"/>
      <c r="N366" s="20"/>
      <c r="O366" s="9"/>
      <c r="P366" s="328"/>
      <c r="Q366" s="47"/>
      <c r="R366" s="328"/>
      <c r="S366" s="48"/>
      <c r="T366" s="47"/>
      <c r="U366" s="49"/>
    </row>
    <row r="367" spans="1:21" x14ac:dyDescent="0.2">
      <c r="A367" s="15">
        <v>132</v>
      </c>
      <c r="B367" s="29" t="s">
        <v>92</v>
      </c>
      <c r="C367" s="413"/>
      <c r="D367" s="30"/>
      <c r="E367" s="413"/>
      <c r="F367" s="30"/>
      <c r="G367" s="170">
        <f>SUM(G368:G368)</f>
        <v>0</v>
      </c>
      <c r="H367" s="358">
        <f>QUOTIENT(SUM(I368:I371),60)+SUM(H368:H371)</f>
        <v>20</v>
      </c>
      <c r="I367" s="358">
        <f>MOD(SUM(I368:I371),60)</f>
        <v>49</v>
      </c>
      <c r="J367" s="3"/>
      <c r="K367" s="3"/>
      <c r="L367" s="3"/>
      <c r="M367" s="3"/>
      <c r="N367" s="19"/>
      <c r="O367" s="7"/>
      <c r="P367" s="3"/>
      <c r="Q367" s="24">
        <v>76.900000000000006</v>
      </c>
      <c r="R367" s="3">
        <v>8760</v>
      </c>
      <c r="S367" s="25">
        <f>(R367-H367-I367/60)/R367</f>
        <v>0.9976236681887366</v>
      </c>
      <c r="T367" s="24">
        <f>(H367+I367/60)*Q367</f>
        <v>1600.8016666666667</v>
      </c>
      <c r="U367" s="26">
        <f>Q367*R367</f>
        <v>673644</v>
      </c>
    </row>
    <row r="368" spans="1:21" ht="30" x14ac:dyDescent="0.2">
      <c r="A368" s="15"/>
      <c r="B368" s="29"/>
      <c r="C368" s="443" t="s">
        <v>647</v>
      </c>
      <c r="D368" s="383">
        <v>0.38680555555555557</v>
      </c>
      <c r="E368" s="443" t="s">
        <v>658</v>
      </c>
      <c r="F368" s="515">
        <v>0.65208333333333335</v>
      </c>
      <c r="G368" s="536" t="s">
        <v>688</v>
      </c>
      <c r="H368" s="358"/>
      <c r="I368" s="358"/>
      <c r="J368" s="3"/>
      <c r="K368" s="3"/>
      <c r="L368" s="3">
        <v>30</v>
      </c>
      <c r="M368" s="3">
        <v>22</v>
      </c>
      <c r="N368" s="19"/>
      <c r="O368" s="246" t="s">
        <v>689</v>
      </c>
      <c r="P368" s="3"/>
      <c r="Q368" s="24"/>
      <c r="R368" s="3"/>
      <c r="S368" s="25"/>
      <c r="T368" s="24"/>
      <c r="U368" s="26"/>
    </row>
    <row r="369" spans="1:21" ht="30" x14ac:dyDescent="0.2">
      <c r="A369" s="15"/>
      <c r="B369" s="29"/>
      <c r="C369" s="445" t="s">
        <v>649</v>
      </c>
      <c r="D369" s="383">
        <v>0.50902777777777775</v>
      </c>
      <c r="E369" s="445" t="s">
        <v>649</v>
      </c>
      <c r="F369" s="515">
        <v>0.8569444444444444</v>
      </c>
      <c r="G369" s="407">
        <v>0.34791666666666665</v>
      </c>
      <c r="H369" s="358">
        <v>8</v>
      </c>
      <c r="I369" s="358">
        <v>21</v>
      </c>
      <c r="J369" s="144"/>
      <c r="K369" s="144"/>
      <c r="L369" s="144"/>
      <c r="M369" s="144"/>
      <c r="N369" s="19"/>
      <c r="O369" s="243" t="s">
        <v>709</v>
      </c>
      <c r="P369" s="144"/>
      <c r="Q369" s="24"/>
      <c r="R369" s="144"/>
      <c r="S369" s="25"/>
      <c r="T369" s="24"/>
      <c r="U369" s="26"/>
    </row>
    <row r="370" spans="1:21" ht="15" x14ac:dyDescent="0.2">
      <c r="A370" s="15"/>
      <c r="B370" s="29"/>
      <c r="C370" s="206" t="s">
        <v>1031</v>
      </c>
      <c r="D370" s="206">
        <v>0.8208333333333333</v>
      </c>
      <c r="E370" s="206" t="s">
        <v>1031</v>
      </c>
      <c r="F370" s="206">
        <v>0.84027777777777779</v>
      </c>
      <c r="G370" s="206">
        <v>1.9444444444444486E-2</v>
      </c>
      <c r="H370" s="358">
        <v>0</v>
      </c>
      <c r="I370" s="358">
        <v>28</v>
      </c>
      <c r="J370" s="144"/>
      <c r="K370" s="144"/>
      <c r="L370" s="144"/>
      <c r="M370" s="144"/>
      <c r="N370" s="19"/>
      <c r="O370" s="335" t="s">
        <v>1095</v>
      </c>
      <c r="P370" s="144"/>
      <c r="Q370" s="24"/>
      <c r="R370" s="144"/>
      <c r="S370" s="25"/>
      <c r="T370" s="24"/>
      <c r="U370" s="26"/>
    </row>
    <row r="371" spans="1:21" s="39" customFormat="1" ht="25.5" x14ac:dyDescent="0.2">
      <c r="A371" s="326"/>
      <c r="B371" s="29" t="s">
        <v>364</v>
      </c>
      <c r="C371" s="415"/>
      <c r="D371" s="363"/>
      <c r="E371" s="415"/>
      <c r="F371" s="364"/>
      <c r="G371" s="364"/>
      <c r="H371" s="15">
        <v>12</v>
      </c>
      <c r="I371" s="15">
        <v>0</v>
      </c>
      <c r="J371" s="144"/>
      <c r="K371" s="144"/>
      <c r="L371" s="144"/>
      <c r="M371" s="144"/>
      <c r="N371" s="20"/>
      <c r="O371" s="9"/>
      <c r="P371" s="328"/>
      <c r="Q371" s="47"/>
      <c r="R371" s="328"/>
      <c r="S371" s="48"/>
      <c r="T371" s="47"/>
      <c r="U371" s="49"/>
    </row>
    <row r="372" spans="1:21" x14ac:dyDescent="0.2">
      <c r="A372" s="15">
        <v>133</v>
      </c>
      <c r="B372" s="29" t="s">
        <v>94</v>
      </c>
      <c r="C372" s="415"/>
      <c r="D372" s="363"/>
      <c r="E372" s="364"/>
      <c r="F372" s="503"/>
      <c r="G372" s="170">
        <f>SUM(G373:G373)</f>
        <v>0</v>
      </c>
      <c r="H372" s="358">
        <f>QUOTIENT(SUM(I373:I373),60)+SUM(H373:H373)</f>
        <v>0</v>
      </c>
      <c r="I372" s="358">
        <f>MOD(SUM(I373:I373),60)</f>
        <v>0</v>
      </c>
      <c r="J372" s="3"/>
      <c r="K372" s="3"/>
      <c r="L372" s="3"/>
      <c r="M372" s="3"/>
      <c r="N372" s="19"/>
      <c r="O372" s="7"/>
      <c r="P372" s="3"/>
      <c r="Q372" s="24">
        <v>38.5</v>
      </c>
      <c r="R372" s="3">
        <v>8760</v>
      </c>
      <c r="S372" s="25">
        <f>(R372-H372-I372/60)/R372</f>
        <v>1</v>
      </c>
      <c r="T372" s="24">
        <f>(H372+I372/60)*Q372</f>
        <v>0</v>
      </c>
      <c r="U372" s="26">
        <f>Q372*R372</f>
        <v>337260</v>
      </c>
    </row>
    <row r="373" spans="1:21" x14ac:dyDescent="0.2">
      <c r="A373" s="15"/>
      <c r="B373" s="29"/>
      <c r="C373" s="32"/>
      <c r="D373" s="30"/>
      <c r="E373" s="32"/>
      <c r="F373" s="30"/>
      <c r="G373" s="503"/>
      <c r="H373" s="15"/>
      <c r="I373" s="15"/>
      <c r="J373" s="3"/>
      <c r="K373" s="3"/>
      <c r="L373" s="3"/>
      <c r="M373" s="3"/>
      <c r="N373" s="19"/>
      <c r="O373" s="29"/>
      <c r="P373" s="3"/>
      <c r="Q373" s="24"/>
      <c r="R373" s="3"/>
      <c r="S373" s="25"/>
      <c r="T373" s="24"/>
      <c r="U373" s="26"/>
    </row>
    <row r="374" spans="1:21" x14ac:dyDescent="0.2">
      <c r="A374" s="15">
        <v>134</v>
      </c>
      <c r="B374" s="29" t="s">
        <v>95</v>
      </c>
      <c r="C374" s="413"/>
      <c r="D374" s="30"/>
      <c r="E374" s="413"/>
      <c r="F374" s="30"/>
      <c r="G374" s="170">
        <f>SUM(G375:G375)</f>
        <v>0</v>
      </c>
      <c r="H374" s="358">
        <f>QUOTIENT(SUM(I375:I375),60)+SUM(H375:H375)</f>
        <v>0</v>
      </c>
      <c r="I374" s="358">
        <f>MOD(SUM(I375:I375),60)</f>
        <v>0</v>
      </c>
      <c r="J374" s="3"/>
      <c r="K374" s="3"/>
      <c r="L374" s="3"/>
      <c r="M374" s="3"/>
      <c r="N374" s="19"/>
      <c r="O374" s="7"/>
      <c r="P374" s="3"/>
      <c r="Q374" s="24">
        <v>10.826000000000001</v>
      </c>
      <c r="R374" s="3">
        <v>8760</v>
      </c>
      <c r="S374" s="25">
        <f>(R374-H374-I374/60)/R374</f>
        <v>1</v>
      </c>
      <c r="T374" s="24">
        <f>(H374+I374/60)*Q374</f>
        <v>0</v>
      </c>
      <c r="U374" s="26">
        <f>Q374*R374</f>
        <v>94835.760000000009</v>
      </c>
    </row>
    <row r="375" spans="1:21" x14ac:dyDescent="0.2">
      <c r="A375" s="15"/>
      <c r="B375" s="29"/>
      <c r="C375" s="413"/>
      <c r="D375" s="30"/>
      <c r="E375" s="413"/>
      <c r="F375" s="30"/>
      <c r="G375" s="170"/>
      <c r="H375" s="358"/>
      <c r="I375" s="358"/>
      <c r="J375" s="3"/>
      <c r="K375" s="3"/>
      <c r="L375" s="3"/>
      <c r="M375" s="3"/>
      <c r="N375" s="19"/>
      <c r="O375" s="7"/>
      <c r="P375" s="3"/>
      <c r="Q375" s="24"/>
      <c r="R375" s="3"/>
      <c r="S375" s="25"/>
      <c r="T375" s="24"/>
      <c r="U375" s="26"/>
    </row>
    <row r="376" spans="1:21" x14ac:dyDescent="0.2">
      <c r="A376" s="15">
        <v>135</v>
      </c>
      <c r="B376" s="29" t="s">
        <v>96</v>
      </c>
      <c r="C376" s="413"/>
      <c r="D376" s="30"/>
      <c r="E376" s="413"/>
      <c r="F376" s="30"/>
      <c r="G376" s="170">
        <f>SUM(G377:G377)</f>
        <v>0</v>
      </c>
      <c r="H376" s="358">
        <f>QUOTIENT(SUM(I377:I377),60)+SUM(H377:H377)</f>
        <v>0</v>
      </c>
      <c r="I376" s="358">
        <f>MOD(SUM(I377:I377),60)</f>
        <v>0</v>
      </c>
      <c r="J376" s="3"/>
      <c r="K376" s="3"/>
      <c r="L376" s="3"/>
      <c r="M376" s="3"/>
      <c r="N376" s="19"/>
      <c r="O376" s="7"/>
      <c r="P376" s="3"/>
      <c r="Q376" s="24">
        <v>10.826000000000001</v>
      </c>
      <c r="R376" s="3">
        <v>8760</v>
      </c>
      <c r="S376" s="25">
        <f>(R376-H374-I374/60)/R376</f>
        <v>1</v>
      </c>
      <c r="T376" s="24">
        <f>(H376+I376/60)*Q376</f>
        <v>0</v>
      </c>
      <c r="U376" s="26">
        <f>Q376*R376</f>
        <v>94835.760000000009</v>
      </c>
    </row>
    <row r="377" spans="1:21" x14ac:dyDescent="0.2">
      <c r="A377" s="15"/>
      <c r="B377" s="29"/>
      <c r="C377" s="413"/>
      <c r="D377" s="30"/>
      <c r="E377" s="413"/>
      <c r="F377" s="30"/>
      <c r="G377" s="170"/>
      <c r="H377" s="358"/>
      <c r="I377" s="358"/>
      <c r="J377" s="3"/>
      <c r="K377" s="3"/>
      <c r="L377" s="3"/>
      <c r="M377" s="3"/>
      <c r="N377" s="19"/>
      <c r="O377" s="7"/>
      <c r="P377" s="3"/>
      <c r="Q377" s="24"/>
      <c r="R377" s="3"/>
      <c r="S377" s="25"/>
      <c r="T377" s="24"/>
      <c r="U377" s="26"/>
    </row>
    <row r="378" spans="1:21" x14ac:dyDescent="0.2">
      <c r="A378" s="15">
        <v>136</v>
      </c>
      <c r="B378" s="29" t="s">
        <v>356</v>
      </c>
      <c r="C378" s="413"/>
      <c r="D378" s="30"/>
      <c r="E378" s="413"/>
      <c r="F378" s="30"/>
      <c r="G378" s="170">
        <f>SUM(G379:G379)</f>
        <v>0</v>
      </c>
      <c r="H378" s="358">
        <f>QUOTIENT(SUM(I379:I379),60)+SUM(H379:H379)</f>
        <v>0</v>
      </c>
      <c r="I378" s="358">
        <f>MOD(SUM(I379:I379),60)</f>
        <v>0</v>
      </c>
      <c r="J378" s="3"/>
      <c r="K378" s="3"/>
      <c r="L378" s="3"/>
      <c r="M378" s="3"/>
      <c r="N378" s="19"/>
      <c r="O378" s="7"/>
      <c r="P378" s="3"/>
      <c r="Q378" s="24">
        <v>9.0079999999999991</v>
      </c>
      <c r="R378" s="3">
        <v>8760</v>
      </c>
      <c r="S378" s="25">
        <f>(R378-H378-I378/60)/R378</f>
        <v>1</v>
      </c>
      <c r="T378" s="24">
        <f>(H378+I378/60)*Q378</f>
        <v>0</v>
      </c>
      <c r="U378" s="26">
        <f>Q378*R378</f>
        <v>78910.079999999987</v>
      </c>
    </row>
    <row r="379" spans="1:21" s="39" customFormat="1" x14ac:dyDescent="0.2">
      <c r="A379" s="13"/>
      <c r="B379" s="45"/>
      <c r="C379" s="415"/>
      <c r="D379" s="364"/>
      <c r="E379" s="415"/>
      <c r="F379" s="363"/>
      <c r="G379" s="364"/>
      <c r="H379" s="15"/>
      <c r="I379" s="15"/>
      <c r="J379" s="3"/>
      <c r="K379" s="3"/>
      <c r="L379" s="3"/>
      <c r="M379" s="3"/>
      <c r="N379" s="19"/>
      <c r="O379" s="4"/>
      <c r="P379" s="5"/>
      <c r="Q379" s="47"/>
      <c r="R379" s="5"/>
      <c r="S379" s="48"/>
      <c r="T379" s="47"/>
      <c r="U379" s="49"/>
    </row>
    <row r="380" spans="1:21" x14ac:dyDescent="0.2">
      <c r="A380" s="15">
        <v>137</v>
      </c>
      <c r="B380" s="29" t="s">
        <v>1136</v>
      </c>
      <c r="C380" s="413"/>
      <c r="D380" s="30"/>
      <c r="E380" s="413"/>
      <c r="F380" s="30"/>
      <c r="G380" s="170">
        <f>SUM(G381:G381)</f>
        <v>1.2500000000000067E-2</v>
      </c>
      <c r="H380" s="358">
        <f>QUOTIENT(SUM(I381:I381),60)+SUM(H381:H381)</f>
        <v>0</v>
      </c>
      <c r="I380" s="358">
        <f>MOD(SUM(I381:I381),60)</f>
        <v>18</v>
      </c>
      <c r="J380" s="3"/>
      <c r="K380" s="3"/>
      <c r="L380" s="3"/>
      <c r="M380" s="3"/>
      <c r="N380" s="19"/>
      <c r="O380" s="7"/>
      <c r="P380" s="3"/>
      <c r="Q380" s="24">
        <v>15.26</v>
      </c>
      <c r="R380" s="3">
        <v>8760</v>
      </c>
      <c r="S380" s="25">
        <f>(R380-H380-I380/60)/R380</f>
        <v>0.99996575342465766</v>
      </c>
      <c r="T380" s="24">
        <f>(H380+I380/60)*Q380</f>
        <v>4.5779999999999994</v>
      </c>
      <c r="U380" s="26">
        <f>Q380*R380</f>
        <v>133677.6</v>
      </c>
    </row>
    <row r="381" spans="1:21" s="39" customFormat="1" ht="15" x14ac:dyDescent="0.2">
      <c r="A381" s="190"/>
      <c r="B381" s="45"/>
      <c r="C381" s="201" t="s">
        <v>524</v>
      </c>
      <c r="D381" s="202">
        <v>0.74861111111111101</v>
      </c>
      <c r="E381" s="201" t="s">
        <v>524</v>
      </c>
      <c r="F381" s="203">
        <v>0.76111111111111107</v>
      </c>
      <c r="G381" s="202">
        <f>F381-D381</f>
        <v>1.2500000000000067E-2</v>
      </c>
      <c r="H381" s="15">
        <v>0</v>
      </c>
      <c r="I381" s="15">
        <v>18</v>
      </c>
      <c r="J381" s="144"/>
      <c r="K381" s="144"/>
      <c r="L381" s="144"/>
      <c r="M381" s="144"/>
      <c r="N381" s="19"/>
      <c r="O381" s="147" t="s">
        <v>526</v>
      </c>
      <c r="P381" s="189"/>
      <c r="Q381" s="47"/>
      <c r="R381" s="189"/>
      <c r="S381" s="48"/>
      <c r="T381" s="47"/>
      <c r="U381" s="49"/>
    </row>
    <row r="382" spans="1:21" x14ac:dyDescent="0.2">
      <c r="A382" s="15">
        <v>138</v>
      </c>
      <c r="B382" s="29" t="s">
        <v>1169</v>
      </c>
      <c r="C382" s="415"/>
      <c r="D382" s="363"/>
      <c r="E382" s="415"/>
      <c r="F382" s="363"/>
      <c r="G382" s="170">
        <f>SUM(G383:G383)</f>
        <v>1.0416666666666685E-2</v>
      </c>
      <c r="H382" s="358">
        <f>QUOTIENT(SUM(I383:I384),60)+SUM(H383:H384)</f>
        <v>0</v>
      </c>
      <c r="I382" s="358">
        <f>MOD(SUM(I383:I384),60)</f>
        <v>15</v>
      </c>
      <c r="J382" s="3"/>
      <c r="K382" s="3"/>
      <c r="L382" s="3"/>
      <c r="M382" s="3"/>
      <c r="N382" s="19"/>
      <c r="O382" s="7"/>
      <c r="P382" s="3"/>
      <c r="Q382" s="24">
        <f>43.85+12.4</f>
        <v>56.25</v>
      </c>
      <c r="R382" s="3">
        <v>8760</v>
      </c>
      <c r="S382" s="25">
        <f>(R382-H382-I382/60)/R382</f>
        <v>0.99997146118721458</v>
      </c>
      <c r="T382" s="24">
        <f>(H382+I382/60)*Q382</f>
        <v>14.0625</v>
      </c>
      <c r="U382" s="26">
        <f>Q382*R382</f>
        <v>492750</v>
      </c>
    </row>
    <row r="383" spans="1:21" s="39" customFormat="1" ht="51" x14ac:dyDescent="0.2">
      <c r="A383" s="13"/>
      <c r="B383" s="45"/>
      <c r="C383" s="446" t="s">
        <v>745</v>
      </c>
      <c r="D383" s="384">
        <v>0.46319444444444446</v>
      </c>
      <c r="E383" s="449" t="s">
        <v>745</v>
      </c>
      <c r="F383" s="384">
        <v>0.47361111111111115</v>
      </c>
      <c r="G383" s="172">
        <v>1.0416666666666685E-2</v>
      </c>
      <c r="H383" s="15">
        <v>0</v>
      </c>
      <c r="I383" s="15">
        <v>15</v>
      </c>
      <c r="J383" s="3"/>
      <c r="K383" s="3"/>
      <c r="L383" s="3"/>
      <c r="M383" s="3"/>
      <c r="N383" s="19"/>
      <c r="O383" s="2" t="s">
        <v>748</v>
      </c>
      <c r="P383" s="5"/>
      <c r="Q383" s="47"/>
      <c r="R383" s="5"/>
      <c r="S383" s="48"/>
      <c r="T383" s="47"/>
      <c r="U383" s="49"/>
    </row>
    <row r="384" spans="1:21" s="39" customFormat="1" ht="30" x14ac:dyDescent="0.2">
      <c r="A384" s="256"/>
      <c r="B384" s="45"/>
      <c r="C384" s="447" t="s">
        <v>875</v>
      </c>
      <c r="D384" s="385">
        <v>0.77500000000000002</v>
      </c>
      <c r="E384" s="447" t="s">
        <v>626</v>
      </c>
      <c r="F384" s="516">
        <v>0.75555555555555554</v>
      </c>
      <c r="G384" s="541">
        <v>6.9777777777777779</v>
      </c>
      <c r="H384" s="15">
        <v>0</v>
      </c>
      <c r="I384" s="15">
        <v>0</v>
      </c>
      <c r="J384" s="144"/>
      <c r="K384" s="144"/>
      <c r="L384" s="144"/>
      <c r="M384" s="144"/>
      <c r="N384" s="19"/>
      <c r="O384" s="313" t="s">
        <v>979</v>
      </c>
      <c r="P384" s="257"/>
      <c r="Q384" s="47"/>
      <c r="R384" s="257"/>
      <c r="S384" s="48"/>
      <c r="T384" s="47"/>
      <c r="U384" s="49"/>
    </row>
    <row r="385" spans="1:21" x14ac:dyDescent="0.2">
      <c r="A385" s="15">
        <v>139</v>
      </c>
      <c r="B385" s="29" t="s">
        <v>352</v>
      </c>
      <c r="C385" s="15"/>
      <c r="D385" s="15"/>
      <c r="E385" s="15"/>
      <c r="F385" s="15"/>
      <c r="G385" s="170">
        <f>SUM(G386:G386)</f>
        <v>0</v>
      </c>
      <c r="H385" s="358">
        <f>QUOTIENT(SUM(I386:I386),60)+SUM(H386:H386)</f>
        <v>0</v>
      </c>
      <c r="I385" s="358">
        <f>MOD(SUM(I386:I386),60)</f>
        <v>0</v>
      </c>
      <c r="J385" s="15"/>
      <c r="K385" s="15"/>
      <c r="L385" s="15"/>
      <c r="M385" s="15"/>
      <c r="N385" s="63"/>
      <c r="O385" s="29"/>
      <c r="P385" s="3"/>
      <c r="Q385" s="24">
        <v>28.61</v>
      </c>
      <c r="R385" s="3">
        <v>8760</v>
      </c>
      <c r="S385" s="25">
        <f>(R385-H385-I385/60)/R385</f>
        <v>1</v>
      </c>
      <c r="T385" s="24">
        <f>(H385+I385/60)*Q385</f>
        <v>0</v>
      </c>
      <c r="U385" s="26">
        <f>Q385*R385</f>
        <v>250623.6</v>
      </c>
    </row>
    <row r="386" spans="1:21" s="39" customFormat="1" x14ac:dyDescent="0.2">
      <c r="A386" s="13"/>
      <c r="B386" s="45"/>
      <c r="C386" s="32"/>
      <c r="D386" s="30"/>
      <c r="E386" s="32"/>
      <c r="F386" s="30"/>
      <c r="G386" s="30"/>
      <c r="H386" s="15"/>
      <c r="I386" s="15"/>
      <c r="J386" s="15"/>
      <c r="K386" s="15"/>
      <c r="L386" s="15"/>
      <c r="M386" s="15"/>
      <c r="N386" s="63"/>
      <c r="O386" s="31"/>
      <c r="P386" s="5"/>
      <c r="Q386" s="47"/>
      <c r="R386" s="5"/>
      <c r="S386" s="48"/>
      <c r="T386" s="47"/>
      <c r="U386" s="49"/>
    </row>
    <row r="387" spans="1:21" x14ac:dyDescent="0.2">
      <c r="A387" s="15">
        <v>140</v>
      </c>
      <c r="B387" s="29" t="s">
        <v>402</v>
      </c>
      <c r="C387" s="413"/>
      <c r="D387" s="30"/>
      <c r="E387" s="413"/>
      <c r="F387" s="30"/>
      <c r="G387" s="170">
        <f>SUM(G388:G388)</f>
        <v>8.3333333333333037E-3</v>
      </c>
      <c r="H387" s="358">
        <f>QUOTIENT(SUM(I388:I388),60)+SUM(H388:H388)</f>
        <v>0</v>
      </c>
      <c r="I387" s="358">
        <f>MOD(SUM(I388:I388),60)</f>
        <v>12</v>
      </c>
      <c r="J387" s="3"/>
      <c r="K387" s="3"/>
      <c r="L387" s="3"/>
      <c r="M387" s="3"/>
      <c r="N387" s="19"/>
      <c r="O387" s="7"/>
      <c r="P387" s="3"/>
      <c r="Q387" s="24">
        <v>19.399999999999999</v>
      </c>
      <c r="R387" s="3">
        <v>8760</v>
      </c>
      <c r="S387" s="25">
        <f>(R387-H387-I387/60)/R387</f>
        <v>0.99997716894977162</v>
      </c>
      <c r="T387" s="24">
        <f>(H387+I387/60)*Q387</f>
        <v>3.88</v>
      </c>
      <c r="U387" s="26">
        <f>Q387*R387</f>
        <v>169944</v>
      </c>
    </row>
    <row r="388" spans="1:21" s="39" customFormat="1" ht="15" x14ac:dyDescent="0.2">
      <c r="A388" s="13"/>
      <c r="B388" s="45"/>
      <c r="C388" s="421" t="s">
        <v>598</v>
      </c>
      <c r="D388" s="380">
        <v>0.69444444444444453</v>
      </c>
      <c r="E388" s="421" t="s">
        <v>598</v>
      </c>
      <c r="F388" s="380">
        <v>0.70277777777777783</v>
      </c>
      <c r="G388" s="384">
        <v>8.3333333333333037E-3</v>
      </c>
      <c r="H388" s="15">
        <v>0</v>
      </c>
      <c r="I388" s="15">
        <v>12</v>
      </c>
      <c r="J388" s="3"/>
      <c r="K388" s="3"/>
      <c r="L388" s="3"/>
      <c r="M388" s="3"/>
      <c r="N388" s="19"/>
      <c r="O388" s="270" t="s">
        <v>774</v>
      </c>
      <c r="P388" s="5"/>
      <c r="Q388" s="47"/>
      <c r="R388" s="5"/>
      <c r="S388" s="48"/>
      <c r="T388" s="47"/>
      <c r="U388" s="49"/>
    </row>
    <row r="389" spans="1:21" x14ac:dyDescent="0.2">
      <c r="A389" s="15">
        <v>141</v>
      </c>
      <c r="B389" s="29" t="s">
        <v>403</v>
      </c>
      <c r="C389" s="413"/>
      <c r="D389" s="30"/>
      <c r="E389" s="413"/>
      <c r="F389" s="30"/>
      <c r="G389" s="170">
        <f>SUM(G390:G390)</f>
        <v>0</v>
      </c>
      <c r="H389" s="358">
        <f>QUOTIENT(SUM(I390:I390),60)+SUM(H390:H390)</f>
        <v>0</v>
      </c>
      <c r="I389" s="358">
        <f>MOD(SUM(I390:I390),60)</f>
        <v>0</v>
      </c>
      <c r="J389" s="3"/>
      <c r="K389" s="3"/>
      <c r="L389" s="3"/>
      <c r="M389" s="3"/>
      <c r="N389" s="19"/>
      <c r="O389" s="7"/>
      <c r="P389" s="3"/>
      <c r="Q389" s="24">
        <v>19.399999999999999</v>
      </c>
      <c r="R389" s="3">
        <v>8760</v>
      </c>
      <c r="S389" s="25">
        <f>(R389-H389-I389/60)/R389</f>
        <v>1</v>
      </c>
      <c r="T389" s="24">
        <f>(H389+I389/60)*Q389</f>
        <v>0</v>
      </c>
      <c r="U389" s="26">
        <f>Q389*R389</f>
        <v>169944</v>
      </c>
    </row>
    <row r="390" spans="1:21" s="39" customFormat="1" x14ac:dyDescent="0.2">
      <c r="A390" s="13"/>
      <c r="B390" s="45"/>
      <c r="C390" s="415"/>
      <c r="D390" s="364"/>
      <c r="E390" s="415"/>
      <c r="F390" s="363"/>
      <c r="G390" s="364"/>
      <c r="H390" s="15"/>
      <c r="I390" s="15"/>
      <c r="J390" s="3"/>
      <c r="K390" s="3"/>
      <c r="L390" s="3"/>
      <c r="M390" s="3"/>
      <c r="N390" s="19"/>
      <c r="O390" s="4"/>
      <c r="P390" s="5"/>
      <c r="Q390" s="47"/>
      <c r="R390" s="5"/>
      <c r="S390" s="48"/>
      <c r="T390" s="47"/>
      <c r="U390" s="49"/>
    </row>
    <row r="391" spans="1:21" x14ac:dyDescent="0.2">
      <c r="A391" s="15">
        <v>142</v>
      </c>
      <c r="B391" s="29" t="s">
        <v>386</v>
      </c>
      <c r="C391" s="413"/>
      <c r="D391" s="30"/>
      <c r="E391" s="413"/>
      <c r="F391" s="30"/>
      <c r="G391" s="170">
        <f>SUM(G392:G392)</f>
        <v>3.472222222222222E-3</v>
      </c>
      <c r="H391" s="358">
        <f>QUOTIENT(SUM(I392:I395),60)+SUM(H392:H395)</f>
        <v>12</v>
      </c>
      <c r="I391" s="358">
        <f>MOD(SUM(I392:I395),60)</f>
        <v>28</v>
      </c>
      <c r="J391" s="3"/>
      <c r="K391" s="3"/>
      <c r="L391" s="3"/>
      <c r="M391" s="3"/>
      <c r="N391" s="19"/>
      <c r="O391" s="7"/>
      <c r="P391" s="3"/>
      <c r="Q391" s="24">
        <v>20.9</v>
      </c>
      <c r="R391" s="3">
        <v>8760</v>
      </c>
      <c r="S391" s="25">
        <f>(R391-H391-I391/60)/R391</f>
        <v>0.99857686453576855</v>
      </c>
      <c r="T391" s="24">
        <f>(H391+I391/60)*Q391</f>
        <v>260.55333333333334</v>
      </c>
      <c r="U391" s="26">
        <f>Q391*R391</f>
        <v>183084</v>
      </c>
    </row>
    <row r="392" spans="1:21" s="39" customFormat="1" ht="15" x14ac:dyDescent="0.2">
      <c r="A392" s="13"/>
      <c r="B392" s="45"/>
      <c r="C392" s="433" t="s">
        <v>633</v>
      </c>
      <c r="D392" s="377">
        <v>0.4861111111111111</v>
      </c>
      <c r="E392" s="433" t="s">
        <v>633</v>
      </c>
      <c r="F392" s="377">
        <v>0.48958333333333331</v>
      </c>
      <c r="G392" s="377">
        <v>3.472222222222222E-3</v>
      </c>
      <c r="H392" s="15">
        <v>0</v>
      </c>
      <c r="I392" s="15">
        <v>5</v>
      </c>
      <c r="J392" s="3"/>
      <c r="K392" s="3"/>
      <c r="L392" s="3"/>
      <c r="M392" s="3"/>
      <c r="N392" s="19"/>
      <c r="O392" s="240" t="s">
        <v>635</v>
      </c>
      <c r="P392" s="5"/>
      <c r="Q392" s="47"/>
      <c r="R392" s="5"/>
      <c r="S392" s="48"/>
      <c r="T392" s="47"/>
      <c r="U392" s="49"/>
    </row>
    <row r="393" spans="1:21" s="39" customFormat="1" ht="15" x14ac:dyDescent="0.2">
      <c r="A393" s="236"/>
      <c r="B393" s="45"/>
      <c r="C393" s="433" t="s">
        <v>645</v>
      </c>
      <c r="D393" s="377">
        <v>0.4861111111111111</v>
      </c>
      <c r="E393" s="433" t="s">
        <v>645</v>
      </c>
      <c r="F393" s="377">
        <v>0.48958333333333331</v>
      </c>
      <c r="G393" s="377">
        <v>3.472222222222222E-3</v>
      </c>
      <c r="H393" s="15">
        <v>0</v>
      </c>
      <c r="I393" s="15">
        <v>5</v>
      </c>
      <c r="J393" s="144"/>
      <c r="K393" s="144"/>
      <c r="L393" s="144"/>
      <c r="M393" s="144"/>
      <c r="N393" s="19"/>
      <c r="O393" s="246" t="s">
        <v>668</v>
      </c>
      <c r="P393" s="237"/>
      <c r="Q393" s="47"/>
      <c r="R393" s="237"/>
      <c r="S393" s="48"/>
      <c r="T393" s="47"/>
      <c r="U393" s="49"/>
    </row>
    <row r="394" spans="1:21" s="39" customFormat="1" ht="15" x14ac:dyDescent="0.2">
      <c r="A394" s="236"/>
      <c r="B394" s="45"/>
      <c r="C394" s="443" t="s">
        <v>656</v>
      </c>
      <c r="D394" s="379">
        <v>0.12291666666666667</v>
      </c>
      <c r="E394" s="443" t="s">
        <v>656</v>
      </c>
      <c r="F394" s="505">
        <v>0.13541666666666666</v>
      </c>
      <c r="G394" s="379">
        <v>1.2499999999999999E-2</v>
      </c>
      <c r="H394" s="15">
        <v>0</v>
      </c>
      <c r="I394" s="15">
        <v>18</v>
      </c>
      <c r="J394" s="144"/>
      <c r="K394" s="144"/>
      <c r="L394" s="144"/>
      <c r="M394" s="144"/>
      <c r="N394" s="19"/>
      <c r="O394" s="246" t="s">
        <v>712</v>
      </c>
      <c r="P394" s="237"/>
      <c r="Q394" s="47"/>
      <c r="R394" s="237"/>
      <c r="S394" s="48"/>
      <c r="T394" s="47"/>
      <c r="U394" s="49"/>
    </row>
    <row r="395" spans="1:21" s="39" customFormat="1" ht="25.5" x14ac:dyDescent="0.2">
      <c r="A395" s="326"/>
      <c r="B395" s="29" t="s">
        <v>364</v>
      </c>
      <c r="C395" s="415"/>
      <c r="D395" s="363"/>
      <c r="E395" s="415"/>
      <c r="F395" s="364"/>
      <c r="G395" s="364"/>
      <c r="H395" s="15">
        <v>12</v>
      </c>
      <c r="I395" s="15">
        <v>0</v>
      </c>
      <c r="J395" s="144"/>
      <c r="K395" s="144"/>
      <c r="L395" s="144"/>
      <c r="M395" s="144"/>
      <c r="N395" s="20"/>
      <c r="O395" s="9"/>
      <c r="P395" s="328"/>
      <c r="Q395" s="47"/>
      <c r="R395" s="328"/>
      <c r="S395" s="48"/>
      <c r="T395" s="47"/>
      <c r="U395" s="49"/>
    </row>
    <row r="396" spans="1:21" x14ac:dyDescent="0.2">
      <c r="A396" s="15">
        <v>143</v>
      </c>
      <c r="B396" s="29" t="s">
        <v>351</v>
      </c>
      <c r="C396" s="413"/>
      <c r="D396" s="30"/>
      <c r="E396" s="413"/>
      <c r="F396" s="30"/>
      <c r="G396" s="170">
        <f>SUM(G397)</f>
        <v>0</v>
      </c>
      <c r="H396" s="358">
        <f>QUOTIENT(SUM(I397:I397),60)+SUM(H397:H397)</f>
        <v>0</v>
      </c>
      <c r="I396" s="358">
        <f>MOD(SUM(I397:I397),60)</f>
        <v>0</v>
      </c>
      <c r="J396" s="3"/>
      <c r="K396" s="3"/>
      <c r="L396" s="3"/>
      <c r="M396" s="3"/>
      <c r="N396" s="19"/>
      <c r="O396" s="7"/>
      <c r="P396" s="3"/>
      <c r="Q396" s="24">
        <v>36.869999999999997</v>
      </c>
      <c r="R396" s="3">
        <v>8760</v>
      </c>
      <c r="S396" s="25">
        <f>(R396-H396-I396/60)/R396</f>
        <v>1</v>
      </c>
      <c r="T396" s="24">
        <f>(H396+I396/60)*Q396</f>
        <v>0</v>
      </c>
      <c r="U396" s="26">
        <f>Q396*R396</f>
        <v>322981.19999999995</v>
      </c>
    </row>
    <row r="397" spans="1:21" s="39" customFormat="1" x14ac:dyDescent="0.2">
      <c r="A397" s="13"/>
      <c r="B397" s="45"/>
      <c r="C397" s="415"/>
      <c r="D397" s="363"/>
      <c r="E397" s="415"/>
      <c r="F397" s="363"/>
      <c r="G397" s="364"/>
      <c r="H397" s="357"/>
      <c r="I397" s="15"/>
      <c r="J397" s="3"/>
      <c r="K397" s="3"/>
      <c r="L397" s="3"/>
      <c r="M397" s="3"/>
      <c r="N397" s="21"/>
      <c r="O397" s="76"/>
      <c r="P397" s="5"/>
      <c r="Q397" s="47"/>
      <c r="R397" s="5"/>
      <c r="S397" s="48"/>
      <c r="T397" s="47"/>
      <c r="U397" s="49"/>
    </row>
    <row r="398" spans="1:21" x14ac:dyDescent="0.2">
      <c r="A398" s="15">
        <v>144</v>
      </c>
      <c r="B398" s="29" t="s">
        <v>1171</v>
      </c>
      <c r="C398" s="413"/>
      <c r="D398" s="30"/>
      <c r="E398" s="413"/>
      <c r="F398" s="30"/>
      <c r="G398" s="170">
        <f>SUM(G399:G399)</f>
        <v>1.3888888888888888E-2</v>
      </c>
      <c r="H398" s="358">
        <f>QUOTIENT(SUM(I399:I399),60)+SUM(H399:H399)</f>
        <v>0</v>
      </c>
      <c r="I398" s="358">
        <f>MOD(SUM(I399:I399),60)</f>
        <v>20</v>
      </c>
      <c r="J398" s="3"/>
      <c r="K398" s="3"/>
      <c r="L398" s="3"/>
      <c r="M398" s="3"/>
      <c r="N398" s="19"/>
      <c r="O398" s="7"/>
      <c r="P398" s="3"/>
      <c r="Q398" s="24">
        <f>57.3+83.3+6.208</f>
        <v>146.80799999999999</v>
      </c>
      <c r="R398" s="3">
        <v>8760</v>
      </c>
      <c r="S398" s="25">
        <f>(R398-H398-I398/60)/R398</f>
        <v>0.99996194824961937</v>
      </c>
      <c r="T398" s="24">
        <f>(H398+I398/60)*Q398</f>
        <v>48.935999999999993</v>
      </c>
      <c r="U398" s="26">
        <f>Q398*R398</f>
        <v>1286038.0799999998</v>
      </c>
    </row>
    <row r="399" spans="1:21" s="39" customFormat="1" ht="45" x14ac:dyDescent="0.2">
      <c r="A399" s="13"/>
      <c r="B399" s="45"/>
      <c r="C399" s="434" t="s">
        <v>881</v>
      </c>
      <c r="D399" s="376">
        <v>5.9722222222222225E-2</v>
      </c>
      <c r="E399" s="434" t="s">
        <v>881</v>
      </c>
      <c r="F399" s="376">
        <v>7.3611111111111113E-2</v>
      </c>
      <c r="G399" s="376">
        <v>1.3888888888888888E-2</v>
      </c>
      <c r="H399" s="15">
        <v>0</v>
      </c>
      <c r="I399" s="15">
        <v>20</v>
      </c>
      <c r="J399" s="3"/>
      <c r="K399" s="3"/>
      <c r="L399" s="3"/>
      <c r="M399" s="3"/>
      <c r="N399" s="19"/>
      <c r="O399" s="270" t="s">
        <v>996</v>
      </c>
      <c r="P399" s="5"/>
      <c r="Q399" s="47"/>
      <c r="R399" s="5"/>
      <c r="S399" s="48"/>
      <c r="T399" s="47"/>
      <c r="U399" s="49"/>
    </row>
    <row r="400" spans="1:21" x14ac:dyDescent="0.2">
      <c r="A400" s="15">
        <v>145</v>
      </c>
      <c r="B400" s="29" t="s">
        <v>97</v>
      </c>
      <c r="C400" s="413"/>
      <c r="D400" s="30"/>
      <c r="E400" s="413"/>
      <c r="F400" s="30"/>
      <c r="G400" s="170">
        <f>SUM(G401:G401)</f>
        <v>0</v>
      </c>
      <c r="H400" s="358">
        <f>QUOTIENT(SUM(I401:I401),60)+SUM(H401:H401)</f>
        <v>0</v>
      </c>
      <c r="I400" s="358">
        <f>MOD(SUM(I401:I401),60)</f>
        <v>0</v>
      </c>
      <c r="J400" s="3"/>
      <c r="K400" s="3"/>
      <c r="L400" s="3"/>
      <c r="M400" s="3"/>
      <c r="N400" s="19"/>
      <c r="O400" s="7"/>
      <c r="P400" s="3"/>
      <c r="Q400" s="24">
        <v>3.5649999999999999</v>
      </c>
      <c r="R400" s="3">
        <v>8760</v>
      </c>
      <c r="S400" s="25">
        <f>(R400-H400-I400/60)/R400</f>
        <v>1</v>
      </c>
      <c r="T400" s="24">
        <f>(H400+I400/60)*Q400</f>
        <v>0</v>
      </c>
      <c r="U400" s="26">
        <f>Q400*R400</f>
        <v>31229.399999999998</v>
      </c>
    </row>
    <row r="401" spans="1:21" ht="15" x14ac:dyDescent="0.2">
      <c r="A401" s="15"/>
      <c r="B401" s="29"/>
      <c r="C401" s="427"/>
      <c r="D401" s="379"/>
      <c r="E401" s="427"/>
      <c r="F401" s="505"/>
      <c r="G401" s="379"/>
      <c r="H401" s="358"/>
      <c r="I401" s="358"/>
      <c r="J401" s="3"/>
      <c r="K401" s="3"/>
      <c r="L401" s="3"/>
      <c r="M401" s="3"/>
      <c r="N401" s="19"/>
      <c r="O401" s="139"/>
      <c r="P401" s="3"/>
      <c r="Q401" s="24"/>
      <c r="R401" s="3"/>
      <c r="S401" s="25"/>
      <c r="T401" s="24"/>
      <c r="U401" s="26"/>
    </row>
    <row r="402" spans="1:21" x14ac:dyDescent="0.2">
      <c r="A402" s="15">
        <v>146</v>
      </c>
      <c r="B402" s="29" t="s">
        <v>322</v>
      </c>
      <c r="C402" s="413"/>
      <c r="D402" s="30"/>
      <c r="E402" s="413"/>
      <c r="F402" s="30"/>
      <c r="G402" s="63">
        <f>SUM(G403:G403)</f>
        <v>6.527777777777774E-2</v>
      </c>
      <c r="H402" s="15">
        <f>QUOTIENT(SUM(I403:I403),60)+SUM(H403:H403)</f>
        <v>0</v>
      </c>
      <c r="I402" s="15">
        <f>MOD(SUM(I403:I403),60)</f>
        <v>34</v>
      </c>
      <c r="J402" s="144"/>
      <c r="K402" s="144"/>
      <c r="L402" s="144"/>
      <c r="M402" s="144"/>
      <c r="N402" s="19"/>
      <c r="O402" s="7"/>
      <c r="P402" s="144"/>
      <c r="Q402" s="24">
        <v>32.909999999999997</v>
      </c>
      <c r="R402" s="144">
        <v>8760</v>
      </c>
      <c r="S402" s="25">
        <f>(R402-H402-I402/60)/R402</f>
        <v>0.99993531202435304</v>
      </c>
      <c r="T402" s="24">
        <f>(H402+I402/60)*Q402</f>
        <v>18.648999999999997</v>
      </c>
      <c r="U402" s="26">
        <f>Q402*R402</f>
        <v>288291.59999999998</v>
      </c>
    </row>
    <row r="403" spans="1:21" ht="60" x14ac:dyDescent="0.2">
      <c r="A403" s="15"/>
      <c r="B403" s="29"/>
      <c r="C403" s="448" t="s">
        <v>816</v>
      </c>
      <c r="D403" s="380">
        <v>0.1277777777777778</v>
      </c>
      <c r="E403" s="448" t="s">
        <v>816</v>
      </c>
      <c r="F403" s="380">
        <v>0.19305555555555554</v>
      </c>
      <c r="G403" s="380">
        <v>6.527777777777774E-2</v>
      </c>
      <c r="H403" s="15">
        <v>0</v>
      </c>
      <c r="I403" s="15">
        <v>34</v>
      </c>
      <c r="J403" s="144"/>
      <c r="K403" s="144"/>
      <c r="L403" s="144"/>
      <c r="M403" s="144"/>
      <c r="N403" s="19"/>
      <c r="O403" s="359" t="s">
        <v>817</v>
      </c>
      <c r="P403" s="144"/>
      <c r="Q403" s="24"/>
      <c r="R403" s="144"/>
      <c r="S403" s="25"/>
      <c r="T403" s="24"/>
      <c r="U403" s="26"/>
    </row>
    <row r="404" spans="1:21" x14ac:dyDescent="0.2">
      <c r="A404" s="15">
        <v>147</v>
      </c>
      <c r="B404" s="29" t="s">
        <v>98</v>
      </c>
      <c r="C404" s="415"/>
      <c r="D404" s="363"/>
      <c r="E404" s="415"/>
      <c r="F404" s="363"/>
      <c r="G404" s="170">
        <f>SUM(G405:G410)</f>
        <v>0.10763888888888873</v>
      </c>
      <c r="H404" s="358">
        <f>QUOTIENT(SUM(I405:I410),60)+SUM(H405:H410)</f>
        <v>14</v>
      </c>
      <c r="I404" s="358">
        <f>MOD(SUM(I405:I410),60)</f>
        <v>35</v>
      </c>
      <c r="J404" s="3"/>
      <c r="K404" s="3"/>
      <c r="L404" s="3"/>
      <c r="M404" s="3"/>
      <c r="N404" s="19"/>
      <c r="O404" s="7"/>
      <c r="P404" s="3"/>
      <c r="Q404" s="24">
        <v>6.45</v>
      </c>
      <c r="R404" s="3">
        <v>8760</v>
      </c>
      <c r="S404" s="25">
        <f>(R404-H404-I404/60)/R404</f>
        <v>0.99833523592085227</v>
      </c>
      <c r="T404" s="24">
        <f>(H404+I404/60)*Q404</f>
        <v>94.0625</v>
      </c>
      <c r="U404" s="26">
        <f>Q404*R404</f>
        <v>56502</v>
      </c>
    </row>
    <row r="405" spans="1:21" s="39" customFormat="1" ht="15" x14ac:dyDescent="0.2">
      <c r="A405" s="13"/>
      <c r="B405" s="45"/>
      <c r="C405" s="419" t="s">
        <v>803</v>
      </c>
      <c r="D405" s="384">
        <v>0.54236111111111118</v>
      </c>
      <c r="E405" s="419" t="s">
        <v>803</v>
      </c>
      <c r="F405" s="384">
        <v>0.55347222222222225</v>
      </c>
      <c r="G405" s="384">
        <v>1.1111111111111072E-2</v>
      </c>
      <c r="H405" s="15">
        <v>0</v>
      </c>
      <c r="I405" s="15">
        <v>16</v>
      </c>
      <c r="J405" s="3"/>
      <c r="K405" s="3"/>
      <c r="L405" s="3"/>
      <c r="M405" s="3"/>
      <c r="N405" s="19"/>
      <c r="O405" s="268" t="s">
        <v>805</v>
      </c>
      <c r="P405" s="5"/>
      <c r="Q405" s="47"/>
      <c r="R405" s="5"/>
      <c r="S405" s="48"/>
      <c r="T405" s="47"/>
      <c r="U405" s="49"/>
    </row>
    <row r="406" spans="1:21" s="39" customFormat="1" ht="15" x14ac:dyDescent="0.2">
      <c r="A406" s="13"/>
      <c r="B406" s="45"/>
      <c r="C406" s="448" t="s">
        <v>866</v>
      </c>
      <c r="D406" s="380">
        <v>0.65625</v>
      </c>
      <c r="E406" s="448" t="s">
        <v>866</v>
      </c>
      <c r="F406" s="380">
        <v>0.67013888888888884</v>
      </c>
      <c r="G406" s="380">
        <v>1.388888888888884E-2</v>
      </c>
      <c r="H406" s="15">
        <v>0</v>
      </c>
      <c r="I406" s="15">
        <v>20</v>
      </c>
      <c r="J406" s="3"/>
      <c r="K406" s="3"/>
      <c r="L406" s="3"/>
      <c r="M406" s="3"/>
      <c r="N406" s="19"/>
      <c r="O406" s="148" t="s">
        <v>867</v>
      </c>
      <c r="P406" s="5"/>
      <c r="Q406" s="47"/>
      <c r="R406" s="5"/>
      <c r="S406" s="48"/>
      <c r="T406" s="47"/>
      <c r="U406" s="49"/>
    </row>
    <row r="407" spans="1:21" s="39" customFormat="1" ht="15" x14ac:dyDescent="0.2">
      <c r="A407" s="13"/>
      <c r="B407" s="45"/>
      <c r="C407" s="419" t="s">
        <v>872</v>
      </c>
      <c r="D407" s="376">
        <v>0.28125</v>
      </c>
      <c r="E407" s="419" t="s">
        <v>872</v>
      </c>
      <c r="F407" s="376">
        <v>0.30069444444444443</v>
      </c>
      <c r="G407" s="376">
        <v>1.9444444444444431E-2</v>
      </c>
      <c r="H407" s="15">
        <v>0</v>
      </c>
      <c r="I407" s="15">
        <v>28</v>
      </c>
      <c r="J407" s="3"/>
      <c r="K407" s="3"/>
      <c r="L407" s="3"/>
      <c r="M407" s="3"/>
      <c r="N407" s="19"/>
      <c r="O407" s="572" t="s">
        <v>873</v>
      </c>
      <c r="P407" s="5"/>
      <c r="Q407" s="47"/>
      <c r="R407" s="5"/>
      <c r="S407" s="48"/>
      <c r="T407" s="47"/>
      <c r="U407" s="49"/>
    </row>
    <row r="408" spans="1:21" s="39" customFormat="1" ht="15" x14ac:dyDescent="0.2">
      <c r="A408" s="265"/>
      <c r="B408" s="45"/>
      <c r="C408" s="419" t="s">
        <v>872</v>
      </c>
      <c r="D408" s="376">
        <v>0.30208333333333331</v>
      </c>
      <c r="E408" s="419" t="s">
        <v>872</v>
      </c>
      <c r="F408" s="376">
        <v>0.33819444444444446</v>
      </c>
      <c r="G408" s="376">
        <v>3.6111111111111149E-2</v>
      </c>
      <c r="H408" s="15">
        <v>0</v>
      </c>
      <c r="I408" s="15">
        <v>52</v>
      </c>
      <c r="J408" s="144"/>
      <c r="K408" s="144"/>
      <c r="L408" s="144"/>
      <c r="M408" s="144"/>
      <c r="N408" s="19"/>
      <c r="O408" s="572" t="s">
        <v>874</v>
      </c>
      <c r="P408" s="264"/>
      <c r="Q408" s="47"/>
      <c r="R408" s="264"/>
      <c r="S408" s="48"/>
      <c r="T408" s="47"/>
      <c r="U408" s="49"/>
    </row>
    <row r="409" spans="1:21" s="39" customFormat="1" ht="15" x14ac:dyDescent="0.2">
      <c r="A409" s="265"/>
      <c r="B409" s="45"/>
      <c r="C409" s="419" t="s">
        <v>875</v>
      </c>
      <c r="D409" s="376">
        <v>0.7416666666666667</v>
      </c>
      <c r="E409" s="419" t="s">
        <v>875</v>
      </c>
      <c r="F409" s="376">
        <v>0.76874999999999993</v>
      </c>
      <c r="G409" s="376">
        <v>2.7083333333333237E-2</v>
      </c>
      <c r="H409" s="15">
        <v>0</v>
      </c>
      <c r="I409" s="15">
        <v>39</v>
      </c>
      <c r="J409" s="144"/>
      <c r="K409" s="144"/>
      <c r="L409" s="144"/>
      <c r="M409" s="144"/>
      <c r="N409" s="19"/>
      <c r="O409" s="270" t="s">
        <v>873</v>
      </c>
      <c r="P409" s="264"/>
      <c r="Q409" s="47"/>
      <c r="R409" s="264"/>
      <c r="S409" s="48"/>
      <c r="T409" s="47"/>
      <c r="U409" s="49"/>
    </row>
    <row r="410" spans="1:21" s="39" customFormat="1" ht="25.5" x14ac:dyDescent="0.2">
      <c r="A410" s="326"/>
      <c r="B410" s="29" t="s">
        <v>364</v>
      </c>
      <c r="C410" s="415"/>
      <c r="D410" s="363"/>
      <c r="E410" s="415"/>
      <c r="F410" s="364"/>
      <c r="G410" s="364"/>
      <c r="H410" s="15">
        <v>12</v>
      </c>
      <c r="I410" s="15">
        <v>0</v>
      </c>
      <c r="J410" s="144"/>
      <c r="K410" s="144"/>
      <c r="L410" s="144"/>
      <c r="M410" s="144"/>
      <c r="N410" s="20"/>
      <c r="O410" s="9"/>
      <c r="P410" s="328"/>
      <c r="Q410" s="47"/>
      <c r="R410" s="328"/>
      <c r="S410" s="48"/>
      <c r="T410" s="47"/>
      <c r="U410" s="49"/>
    </row>
    <row r="411" spans="1:21" x14ac:dyDescent="0.2">
      <c r="A411" s="15">
        <v>148</v>
      </c>
      <c r="B411" s="29" t="s">
        <v>99</v>
      </c>
      <c r="C411" s="413"/>
      <c r="D411" s="30"/>
      <c r="E411" s="413"/>
      <c r="F411" s="30"/>
      <c r="G411" s="170">
        <f>SUM(G412:G412)</f>
        <v>0</v>
      </c>
      <c r="H411" s="358">
        <f>QUOTIENT(SUM(I412:I412),60)+SUM(H412:H412)</f>
        <v>0</v>
      </c>
      <c r="I411" s="358">
        <f>MOD(SUM(I412:I412),60)</f>
        <v>0</v>
      </c>
      <c r="J411" s="3"/>
      <c r="K411" s="3"/>
      <c r="L411" s="3"/>
      <c r="M411" s="3"/>
      <c r="N411" s="19"/>
      <c r="O411" s="7"/>
      <c r="P411" s="3"/>
      <c r="Q411" s="24">
        <v>2.5979999999999999</v>
      </c>
      <c r="R411" s="3">
        <v>8760</v>
      </c>
      <c r="S411" s="25">
        <f>(R411-H411-I411/60)/R411</f>
        <v>1</v>
      </c>
      <c r="T411" s="24">
        <f>(H411+I411/60)*Q411</f>
        <v>0</v>
      </c>
      <c r="U411" s="26">
        <f>Q411*R411</f>
        <v>22758.48</v>
      </c>
    </row>
    <row r="412" spans="1:21" ht="15" x14ac:dyDescent="0.2">
      <c r="A412" s="15"/>
      <c r="B412" s="29"/>
      <c r="C412" s="427"/>
      <c r="D412" s="379"/>
      <c r="E412" s="427"/>
      <c r="F412" s="511"/>
      <c r="G412" s="505"/>
      <c r="H412" s="15"/>
      <c r="I412" s="15"/>
      <c r="J412" s="3"/>
      <c r="K412" s="3"/>
      <c r="L412" s="3"/>
      <c r="M412" s="3"/>
      <c r="N412" s="19"/>
      <c r="O412" s="130"/>
      <c r="P412" s="3"/>
      <c r="Q412" s="24"/>
      <c r="R412" s="3"/>
      <c r="S412" s="25"/>
      <c r="T412" s="24"/>
      <c r="U412" s="26"/>
    </row>
    <row r="413" spans="1:21" x14ac:dyDescent="0.2">
      <c r="A413" s="15">
        <v>149</v>
      </c>
      <c r="B413" s="29" t="s">
        <v>100</v>
      </c>
      <c r="C413" s="413"/>
      <c r="D413" s="30"/>
      <c r="E413" s="413"/>
      <c r="F413" s="30"/>
      <c r="G413" s="170">
        <f>SUM(G414:G414)</f>
        <v>5.5555555555555691E-2</v>
      </c>
      <c r="H413" s="358">
        <f>QUOTIENT(SUM(I414:I414),60)+SUM(H414:H414)</f>
        <v>0</v>
      </c>
      <c r="I413" s="358">
        <f>MOD(SUM(I414:I414),60)</f>
        <v>19</v>
      </c>
      <c r="J413" s="3"/>
      <c r="K413" s="3"/>
      <c r="L413" s="3"/>
      <c r="M413" s="3"/>
      <c r="N413" s="19"/>
      <c r="O413" s="7"/>
      <c r="P413" s="3"/>
      <c r="Q413" s="24">
        <v>29.995000000000001</v>
      </c>
      <c r="R413" s="3">
        <v>8760</v>
      </c>
      <c r="S413" s="25">
        <f>(R413-H413-I413/60)/R413</f>
        <v>0.99996385083713846</v>
      </c>
      <c r="T413" s="24">
        <f>(H413+I413/60)*Q413</f>
        <v>9.4984166666666674</v>
      </c>
      <c r="U413" s="26">
        <f>Q413*R413</f>
        <v>262756.2</v>
      </c>
    </row>
    <row r="414" spans="1:21" s="39" customFormat="1" ht="45" x14ac:dyDescent="0.2">
      <c r="A414" s="13"/>
      <c r="B414" s="45"/>
      <c r="C414" s="201" t="s">
        <v>529</v>
      </c>
      <c r="D414" s="202">
        <v>0.66736111111111107</v>
      </c>
      <c r="E414" s="201" t="s">
        <v>529</v>
      </c>
      <c r="F414" s="203">
        <v>0.72291666666666676</v>
      </c>
      <c r="G414" s="202">
        <f>F414-D414</f>
        <v>5.5555555555555691E-2</v>
      </c>
      <c r="H414" s="15">
        <v>0</v>
      </c>
      <c r="I414" s="15">
        <v>19</v>
      </c>
      <c r="J414" s="3"/>
      <c r="K414" s="3"/>
      <c r="L414" s="3"/>
      <c r="M414" s="3"/>
      <c r="N414" s="19"/>
      <c r="O414" s="177" t="s">
        <v>530</v>
      </c>
      <c r="P414" s="5"/>
      <c r="Q414" s="47"/>
      <c r="R414" s="5"/>
      <c r="S414" s="48"/>
      <c r="T414" s="47"/>
      <c r="U414" s="49"/>
    </row>
    <row r="415" spans="1:21" x14ac:dyDescent="0.2">
      <c r="A415" s="15">
        <v>150</v>
      </c>
      <c r="B415" s="29" t="s">
        <v>1176</v>
      </c>
      <c r="C415" s="415"/>
      <c r="D415" s="363"/>
      <c r="E415" s="415"/>
      <c r="F415" s="363"/>
      <c r="G415" s="170">
        <f>SUM(G416:G417)</f>
        <v>0.20208333333333345</v>
      </c>
      <c r="H415" s="358">
        <f>QUOTIENT(SUM(I416:I417),60)+SUM(H416:H417)</f>
        <v>0</v>
      </c>
      <c r="I415" s="358">
        <f>MOD(SUM(I416:I417),60)</f>
        <v>9</v>
      </c>
      <c r="J415" s="144"/>
      <c r="K415" s="144"/>
      <c r="L415" s="144"/>
      <c r="M415" s="144"/>
      <c r="N415" s="19"/>
      <c r="O415" s="7"/>
      <c r="P415" s="144"/>
      <c r="Q415" s="24">
        <v>4</v>
      </c>
      <c r="R415" s="144">
        <v>8760</v>
      </c>
      <c r="S415" s="25">
        <f>(R415-H415-I415/60)/R415</f>
        <v>0.99998287671232877</v>
      </c>
      <c r="T415" s="24">
        <f>(H415+I415/60)*Q415</f>
        <v>0.6</v>
      </c>
      <c r="U415" s="26">
        <f>Q415*R415</f>
        <v>35040</v>
      </c>
    </row>
    <row r="416" spans="1:21" ht="30" x14ac:dyDescent="0.2">
      <c r="A416" s="15"/>
      <c r="B416" s="29"/>
      <c r="C416" s="201" t="s">
        <v>570</v>
      </c>
      <c r="D416" s="221">
        <v>0.49236111111111108</v>
      </c>
      <c r="E416" s="201" t="s">
        <v>570</v>
      </c>
      <c r="F416" s="203">
        <v>0.69444444444444453</v>
      </c>
      <c r="G416" s="202">
        <f>F416-D416</f>
        <v>0.20208333333333345</v>
      </c>
      <c r="H416" s="15">
        <v>0</v>
      </c>
      <c r="I416" s="15">
        <v>9</v>
      </c>
      <c r="J416" s="144"/>
      <c r="K416" s="144"/>
      <c r="L416" s="144"/>
      <c r="M416" s="144"/>
      <c r="N416" s="19"/>
      <c r="O416" s="148" t="s">
        <v>571</v>
      </c>
      <c r="P416" s="144"/>
      <c r="Q416" s="24"/>
      <c r="R416" s="144"/>
      <c r="S416" s="25"/>
      <c r="T416" s="24"/>
      <c r="U416" s="26"/>
    </row>
    <row r="417" spans="1:21" s="39" customFormat="1" x14ac:dyDescent="0.2">
      <c r="A417" s="358"/>
      <c r="B417" s="29"/>
      <c r="C417" s="415"/>
      <c r="D417" s="363"/>
      <c r="E417" s="415"/>
      <c r="F417" s="364"/>
      <c r="G417" s="364"/>
      <c r="H417" s="15"/>
      <c r="I417" s="15"/>
      <c r="J417" s="144"/>
      <c r="K417" s="144"/>
      <c r="L417" s="144"/>
      <c r="M417" s="144"/>
      <c r="N417" s="20"/>
      <c r="O417" s="9"/>
      <c r="P417" s="355"/>
      <c r="Q417" s="47"/>
      <c r="R417" s="355"/>
      <c r="S417" s="48"/>
      <c r="T417" s="47"/>
      <c r="U417" s="49"/>
    </row>
    <row r="418" spans="1:21" x14ac:dyDescent="0.2">
      <c r="A418" s="15">
        <v>151</v>
      </c>
      <c r="B418" s="29" t="s">
        <v>1177</v>
      </c>
      <c r="C418" s="415"/>
      <c r="D418" s="363"/>
      <c r="E418" s="415"/>
      <c r="F418" s="363"/>
      <c r="G418" s="170">
        <f>SUM(G419:G420)</f>
        <v>0.20208333333333345</v>
      </c>
      <c r="H418" s="358">
        <f>QUOTIENT(SUM(I419:I420),60)+SUM(H419:H420)</f>
        <v>4</v>
      </c>
      <c r="I418" s="358">
        <f>MOD(SUM(I419:I420),60)</f>
        <v>51</v>
      </c>
      <c r="J418" s="144"/>
      <c r="K418" s="144"/>
      <c r="L418" s="144"/>
      <c r="M418" s="144"/>
      <c r="N418" s="19"/>
      <c r="O418" s="7"/>
      <c r="P418" s="144"/>
      <c r="Q418" s="24">
        <v>0.1</v>
      </c>
      <c r="R418" s="144">
        <v>8760</v>
      </c>
      <c r="S418" s="25">
        <f>(R418-H418-I418/60)/R418</f>
        <v>0.99944634703196344</v>
      </c>
      <c r="T418" s="24">
        <f>(H418+I418/60)*Q418</f>
        <v>0.48499999999999999</v>
      </c>
      <c r="U418" s="26">
        <f>Q418*R418</f>
        <v>876</v>
      </c>
    </row>
    <row r="419" spans="1:21" ht="30" x14ac:dyDescent="0.2">
      <c r="A419" s="15"/>
      <c r="B419" s="29"/>
      <c r="C419" s="201" t="s">
        <v>570</v>
      </c>
      <c r="D419" s="221">
        <v>0.49236111111111108</v>
      </c>
      <c r="E419" s="201" t="s">
        <v>570</v>
      </c>
      <c r="F419" s="203">
        <v>0.69444444444444453</v>
      </c>
      <c r="G419" s="202">
        <f>F419-D419</f>
        <v>0.20208333333333345</v>
      </c>
      <c r="H419" s="15">
        <v>4</v>
      </c>
      <c r="I419" s="15">
        <v>51</v>
      </c>
      <c r="J419" s="144"/>
      <c r="K419" s="144"/>
      <c r="L419" s="144"/>
      <c r="M419" s="144"/>
      <c r="N419" s="19"/>
      <c r="O419" s="148" t="s">
        <v>571</v>
      </c>
      <c r="P419" s="144"/>
      <c r="Q419" s="24"/>
      <c r="R419" s="144"/>
      <c r="S419" s="25"/>
      <c r="T419" s="24"/>
      <c r="U419" s="26"/>
    </row>
    <row r="420" spans="1:21" s="39" customFormat="1" x14ac:dyDescent="0.2">
      <c r="A420" s="358"/>
      <c r="B420" s="29"/>
      <c r="C420" s="415"/>
      <c r="D420" s="363"/>
      <c r="E420" s="415"/>
      <c r="F420" s="364"/>
      <c r="G420" s="364"/>
      <c r="H420" s="15"/>
      <c r="I420" s="15"/>
      <c r="J420" s="144"/>
      <c r="K420" s="144"/>
      <c r="L420" s="144"/>
      <c r="M420" s="144"/>
      <c r="N420" s="20"/>
      <c r="O420" s="9"/>
      <c r="P420" s="355"/>
      <c r="Q420" s="47"/>
      <c r="R420" s="355"/>
      <c r="S420" s="48"/>
      <c r="T420" s="47"/>
      <c r="U420" s="49"/>
    </row>
    <row r="421" spans="1:21" x14ac:dyDescent="0.2">
      <c r="A421" s="15">
        <v>152</v>
      </c>
      <c r="B421" s="29" t="s">
        <v>1178</v>
      </c>
      <c r="C421" s="415"/>
      <c r="D421" s="363"/>
      <c r="E421" s="415"/>
      <c r="F421" s="363"/>
      <c r="G421" s="170">
        <f>SUM(G422:G423)</f>
        <v>6.2500000000000333E-3</v>
      </c>
      <c r="H421" s="358">
        <f>QUOTIENT(SUM(I422:I423),60)+SUM(H422:H423)</f>
        <v>0</v>
      </c>
      <c r="I421" s="358">
        <f>MOD(SUM(I422:I423),60)</f>
        <v>9</v>
      </c>
      <c r="J421" s="3"/>
      <c r="K421" s="3"/>
      <c r="L421" s="3"/>
      <c r="M421" s="3"/>
      <c r="N421" s="19"/>
      <c r="O421" s="7"/>
      <c r="P421" s="3"/>
      <c r="Q421" s="24">
        <v>6</v>
      </c>
      <c r="R421" s="3">
        <v>8760</v>
      </c>
      <c r="S421" s="25">
        <f>(R421-H421-I421/60)/R421</f>
        <v>0.99998287671232877</v>
      </c>
      <c r="T421" s="24">
        <f>(H421+I421/60)*Q421</f>
        <v>0.89999999999999991</v>
      </c>
      <c r="U421" s="26">
        <f>Q421*R421</f>
        <v>52560</v>
      </c>
    </row>
    <row r="422" spans="1:21" ht="15" x14ac:dyDescent="0.2">
      <c r="A422" s="15"/>
      <c r="B422" s="29"/>
      <c r="C422" s="201" t="s">
        <v>570</v>
      </c>
      <c r="D422" s="202">
        <v>0.49236111111111108</v>
      </c>
      <c r="E422" s="201" t="s">
        <v>570</v>
      </c>
      <c r="F422" s="203">
        <v>0.49861111111111112</v>
      </c>
      <c r="G422" s="202">
        <f>F422-D422</f>
        <v>6.2500000000000333E-3</v>
      </c>
      <c r="H422" s="15">
        <v>0</v>
      </c>
      <c r="I422" s="15">
        <v>9</v>
      </c>
      <c r="J422" s="144"/>
      <c r="K422" s="144"/>
      <c r="L422" s="144"/>
      <c r="M422" s="144"/>
      <c r="N422" s="19"/>
      <c r="O422" s="149" t="s">
        <v>572</v>
      </c>
      <c r="P422" s="144"/>
      <c r="Q422" s="24"/>
      <c r="R422" s="144"/>
      <c r="S422" s="25"/>
      <c r="T422" s="24"/>
      <c r="U422" s="26"/>
    </row>
    <row r="423" spans="1:21" s="39" customFormat="1" x14ac:dyDescent="0.2">
      <c r="A423" s="142"/>
      <c r="B423" s="29"/>
      <c r="C423" s="415"/>
      <c r="D423" s="363"/>
      <c r="E423" s="415"/>
      <c r="F423" s="364"/>
      <c r="G423" s="364"/>
      <c r="H423" s="15"/>
      <c r="I423" s="15"/>
      <c r="J423" s="144"/>
      <c r="K423" s="144"/>
      <c r="L423" s="144"/>
      <c r="M423" s="144"/>
      <c r="N423" s="20"/>
      <c r="O423" s="9"/>
      <c r="P423" s="143"/>
      <c r="Q423" s="47"/>
      <c r="R423" s="143"/>
      <c r="S423" s="48"/>
      <c r="T423" s="47"/>
      <c r="U423" s="49"/>
    </row>
    <row r="424" spans="1:21" x14ac:dyDescent="0.2">
      <c r="A424" s="15">
        <v>153</v>
      </c>
      <c r="B424" s="29" t="s">
        <v>1132</v>
      </c>
      <c r="C424" s="413"/>
      <c r="D424" s="30"/>
      <c r="E424" s="413"/>
      <c r="F424" s="30"/>
      <c r="G424" s="170">
        <f>SUM(G425)</f>
        <v>2.361111111111111E-2</v>
      </c>
      <c r="H424" s="358">
        <f>QUOTIENT(SUM(I425:I435),60)+SUM(H425:H435)</f>
        <v>15</v>
      </c>
      <c r="I424" s="358">
        <f>MOD(SUM(I425:I435),60)</f>
        <v>26</v>
      </c>
      <c r="J424" s="3"/>
      <c r="K424" s="3"/>
      <c r="L424" s="3"/>
      <c r="M424" s="3"/>
      <c r="N424" s="19"/>
      <c r="O424" s="7"/>
      <c r="P424" s="3"/>
      <c r="Q424" s="24">
        <v>43.52</v>
      </c>
      <c r="R424" s="3">
        <v>8760</v>
      </c>
      <c r="S424" s="25">
        <f>(R424-H424-I424/60)/R424</f>
        <v>0.99823820395738216</v>
      </c>
      <c r="T424" s="24">
        <f>(H424+I424/60)*Q424</f>
        <v>671.6586666666667</v>
      </c>
      <c r="U424" s="26">
        <f>Q424*R424</f>
        <v>381235.20000000001</v>
      </c>
    </row>
    <row r="425" spans="1:21" ht="30" x14ac:dyDescent="0.2">
      <c r="A425" s="15"/>
      <c r="B425" s="29"/>
      <c r="C425" s="433" t="s">
        <v>647</v>
      </c>
      <c r="D425" s="377">
        <v>0.1388888888888889</v>
      </c>
      <c r="E425" s="433" t="s">
        <v>647</v>
      </c>
      <c r="F425" s="377">
        <v>0.16250000000000001</v>
      </c>
      <c r="G425" s="377">
        <v>2.361111111111111E-2</v>
      </c>
      <c r="H425" s="358"/>
      <c r="I425" s="358"/>
      <c r="J425" s="3"/>
      <c r="K425" s="3"/>
      <c r="L425" s="3">
        <v>0</v>
      </c>
      <c r="M425" s="3">
        <v>34</v>
      </c>
      <c r="N425" s="19"/>
      <c r="O425" s="245" t="s">
        <v>681</v>
      </c>
      <c r="P425" s="3"/>
      <c r="Q425" s="24"/>
      <c r="R425" s="3"/>
      <c r="S425" s="25"/>
      <c r="T425" s="24"/>
      <c r="U425" s="26"/>
    </row>
    <row r="426" spans="1:21" ht="45" x14ac:dyDescent="0.2">
      <c r="A426" s="15"/>
      <c r="B426" s="29"/>
      <c r="C426" s="445" t="s">
        <v>479</v>
      </c>
      <c r="D426" s="383">
        <v>0.24305555555555555</v>
      </c>
      <c r="E426" s="445" t="s">
        <v>479</v>
      </c>
      <c r="F426" s="383">
        <v>0.27708333333333335</v>
      </c>
      <c r="G426" s="407">
        <v>3.4027777777777796E-2</v>
      </c>
      <c r="H426" s="358">
        <v>0</v>
      </c>
      <c r="I426" s="358">
        <v>49</v>
      </c>
      <c r="J426" s="144"/>
      <c r="K426" s="144"/>
      <c r="L426" s="144"/>
      <c r="M426" s="144"/>
      <c r="N426" s="19"/>
      <c r="O426" s="245" t="s">
        <v>682</v>
      </c>
      <c r="P426" s="144"/>
      <c r="Q426" s="24"/>
      <c r="R426" s="144"/>
      <c r="S426" s="25"/>
      <c r="T426" s="24"/>
      <c r="U426" s="26"/>
    </row>
    <row r="427" spans="1:21" ht="30" x14ac:dyDescent="0.2">
      <c r="A427" s="15"/>
      <c r="B427" s="29"/>
      <c r="C427" s="433" t="s">
        <v>594</v>
      </c>
      <c r="D427" s="383">
        <v>0.53194444444444444</v>
      </c>
      <c r="E427" s="433" t="s">
        <v>594</v>
      </c>
      <c r="F427" s="383">
        <v>0.54791666666666672</v>
      </c>
      <c r="G427" s="407">
        <v>1.5972222222222276E-2</v>
      </c>
      <c r="H427" s="358">
        <v>0</v>
      </c>
      <c r="I427" s="358">
        <v>23</v>
      </c>
      <c r="J427" s="144"/>
      <c r="K427" s="144"/>
      <c r="L427" s="144"/>
      <c r="M427" s="144"/>
      <c r="N427" s="19"/>
      <c r="O427" s="245" t="s">
        <v>683</v>
      </c>
      <c r="P427" s="144"/>
      <c r="Q427" s="24"/>
      <c r="R427" s="144"/>
      <c r="S427" s="25"/>
      <c r="T427" s="24"/>
      <c r="U427" s="26"/>
    </row>
    <row r="428" spans="1:21" ht="38.25" x14ac:dyDescent="0.2">
      <c r="A428" s="15"/>
      <c r="B428" s="29"/>
      <c r="C428" s="449" t="s">
        <v>745</v>
      </c>
      <c r="D428" s="384">
        <v>0.46319444444444446</v>
      </c>
      <c r="E428" s="449" t="s">
        <v>745</v>
      </c>
      <c r="F428" s="410">
        <v>0.48194444444444445</v>
      </c>
      <c r="G428" s="221">
        <v>1.8749999999999989E-2</v>
      </c>
      <c r="H428" s="358">
        <v>0</v>
      </c>
      <c r="I428" s="358">
        <v>27</v>
      </c>
      <c r="J428" s="144"/>
      <c r="K428" s="144"/>
      <c r="L428" s="144"/>
      <c r="M428" s="144"/>
      <c r="N428" s="19"/>
      <c r="O428" s="7" t="s">
        <v>751</v>
      </c>
      <c r="P428" s="144"/>
      <c r="Q428" s="24"/>
      <c r="R428" s="144"/>
      <c r="S428" s="25"/>
      <c r="T428" s="24"/>
      <c r="U428" s="26"/>
    </row>
    <row r="429" spans="1:21" ht="25.5" x14ac:dyDescent="0.2">
      <c r="A429" s="15"/>
      <c r="B429" s="29"/>
      <c r="C429" s="449" t="s">
        <v>717</v>
      </c>
      <c r="D429" s="386">
        <v>0.47152777777777777</v>
      </c>
      <c r="E429" s="449" t="s">
        <v>717</v>
      </c>
      <c r="F429" s="386">
        <v>0.4770833333333333</v>
      </c>
      <c r="G429" s="542">
        <v>5.5555555555555358E-3</v>
      </c>
      <c r="H429" s="358">
        <v>0</v>
      </c>
      <c r="I429" s="358">
        <v>8</v>
      </c>
      <c r="J429" s="144"/>
      <c r="K429" s="144"/>
      <c r="L429" s="144"/>
      <c r="M429" s="144"/>
      <c r="N429" s="19"/>
      <c r="O429" s="7" t="s">
        <v>752</v>
      </c>
      <c r="P429" s="144"/>
      <c r="Q429" s="24"/>
      <c r="R429" s="144"/>
      <c r="S429" s="25"/>
      <c r="T429" s="24"/>
      <c r="U429" s="26"/>
    </row>
    <row r="430" spans="1:21" ht="76.5" x14ac:dyDescent="0.2">
      <c r="A430" s="15"/>
      <c r="B430" s="29"/>
      <c r="C430" s="201" t="s">
        <v>764</v>
      </c>
      <c r="D430" s="384">
        <v>8.3333333333333329E-2</v>
      </c>
      <c r="E430" s="201" t="s">
        <v>764</v>
      </c>
      <c r="F430" s="384">
        <v>0.10833333333333334</v>
      </c>
      <c r="G430" s="384">
        <v>2.5000000000000008E-2</v>
      </c>
      <c r="H430" s="358">
        <v>0</v>
      </c>
      <c r="I430" s="358">
        <v>36</v>
      </c>
      <c r="J430" s="144"/>
      <c r="K430" s="144"/>
      <c r="L430" s="144"/>
      <c r="M430" s="144"/>
      <c r="N430" s="19"/>
      <c r="O430" s="7" t="s">
        <v>765</v>
      </c>
      <c r="P430" s="144"/>
      <c r="Q430" s="24"/>
      <c r="R430" s="144"/>
      <c r="S430" s="25"/>
      <c r="T430" s="24"/>
      <c r="U430" s="26"/>
    </row>
    <row r="431" spans="1:21" ht="38.25" x14ac:dyDescent="0.2">
      <c r="A431" s="15"/>
      <c r="B431" s="29"/>
      <c r="C431" s="450" t="s">
        <v>858</v>
      </c>
      <c r="D431" s="380">
        <v>0.96666666666666667</v>
      </c>
      <c r="E431" s="450" t="s">
        <v>858</v>
      </c>
      <c r="F431" s="380">
        <v>0.9868055555555556</v>
      </c>
      <c r="G431" s="380">
        <v>2.0138888888888928E-2</v>
      </c>
      <c r="H431" s="358">
        <v>0</v>
      </c>
      <c r="I431" s="358">
        <v>29</v>
      </c>
      <c r="J431" s="144"/>
      <c r="K431" s="144"/>
      <c r="L431" s="144"/>
      <c r="M431" s="144"/>
      <c r="N431" s="19"/>
      <c r="O431" s="7" t="s">
        <v>859</v>
      </c>
      <c r="P431" s="144"/>
      <c r="Q431" s="24"/>
      <c r="R431" s="144"/>
      <c r="S431" s="25"/>
      <c r="T431" s="24"/>
      <c r="U431" s="26"/>
    </row>
    <row r="432" spans="1:21" ht="38.25" x14ac:dyDescent="0.2">
      <c r="A432" s="15"/>
      <c r="B432" s="29"/>
      <c r="C432" s="419" t="s">
        <v>875</v>
      </c>
      <c r="D432" s="376">
        <v>0.68263888888888891</v>
      </c>
      <c r="E432" s="419" t="s">
        <v>875</v>
      </c>
      <c r="F432" s="376">
        <v>0.68958333333333333</v>
      </c>
      <c r="G432" s="376">
        <v>6.9444444444444198E-3</v>
      </c>
      <c r="H432" s="358">
        <v>0</v>
      </c>
      <c r="I432" s="358">
        <v>10</v>
      </c>
      <c r="J432" s="144"/>
      <c r="K432" s="144"/>
      <c r="L432" s="144"/>
      <c r="M432" s="144"/>
      <c r="N432" s="19"/>
      <c r="O432" s="7" t="s">
        <v>975</v>
      </c>
      <c r="P432" s="144"/>
      <c r="Q432" s="24"/>
      <c r="R432" s="144"/>
      <c r="S432" s="25"/>
      <c r="T432" s="24"/>
      <c r="U432" s="26"/>
    </row>
    <row r="433" spans="1:21" ht="51" x14ac:dyDescent="0.2">
      <c r="A433" s="15"/>
      <c r="B433" s="29"/>
      <c r="C433" s="419" t="s">
        <v>928</v>
      </c>
      <c r="D433" s="376">
        <v>0.5083333333333333</v>
      </c>
      <c r="E433" s="419" t="s">
        <v>928</v>
      </c>
      <c r="F433" s="376">
        <v>0.51458333333333328</v>
      </c>
      <c r="G433" s="376">
        <v>6.2499999999999778E-3</v>
      </c>
      <c r="H433" s="358">
        <v>0</v>
      </c>
      <c r="I433" s="358">
        <v>9</v>
      </c>
      <c r="J433" s="144"/>
      <c r="K433" s="144"/>
      <c r="L433" s="144"/>
      <c r="M433" s="144"/>
      <c r="N433" s="19"/>
      <c r="O433" s="7" t="s">
        <v>984</v>
      </c>
      <c r="P433" s="144"/>
      <c r="Q433" s="24"/>
      <c r="R433" s="144"/>
      <c r="S433" s="25"/>
      <c r="T433" s="24"/>
      <c r="U433" s="26"/>
    </row>
    <row r="434" spans="1:21" ht="25.5" x14ac:dyDescent="0.2">
      <c r="A434" s="15"/>
      <c r="B434" s="29"/>
      <c r="C434" s="437" t="s">
        <v>1044</v>
      </c>
      <c r="D434" s="207">
        <v>0.79999999999999993</v>
      </c>
      <c r="E434" s="437" t="s">
        <v>1044</v>
      </c>
      <c r="F434" s="207">
        <v>0.81041666666666667</v>
      </c>
      <c r="G434" s="207">
        <v>1.0416666666666741E-2</v>
      </c>
      <c r="H434" s="358">
        <v>0</v>
      </c>
      <c r="I434" s="358">
        <v>15</v>
      </c>
      <c r="J434" s="144"/>
      <c r="K434" s="144"/>
      <c r="L434" s="144"/>
      <c r="M434" s="144"/>
      <c r="N434" s="19"/>
      <c r="O434" s="7" t="s">
        <v>1118</v>
      </c>
      <c r="P434" s="144"/>
      <c r="Q434" s="24"/>
      <c r="R434" s="144"/>
      <c r="S434" s="25"/>
      <c r="T434" s="24"/>
      <c r="U434" s="26"/>
    </row>
    <row r="435" spans="1:21" s="39" customFormat="1" ht="25.5" x14ac:dyDescent="0.2">
      <c r="A435" s="326"/>
      <c r="B435" s="29" t="s">
        <v>364</v>
      </c>
      <c r="C435" s="415"/>
      <c r="D435" s="363"/>
      <c r="E435" s="415"/>
      <c r="F435" s="364"/>
      <c r="G435" s="364"/>
      <c r="H435" s="15">
        <v>12</v>
      </c>
      <c r="I435" s="15">
        <v>0</v>
      </c>
      <c r="J435" s="144"/>
      <c r="K435" s="144"/>
      <c r="L435" s="144"/>
      <c r="M435" s="144"/>
      <c r="N435" s="20"/>
      <c r="O435" s="9"/>
      <c r="P435" s="328"/>
      <c r="Q435" s="47"/>
      <c r="R435" s="328"/>
      <c r="S435" s="48"/>
      <c r="T435" s="47"/>
      <c r="U435" s="49"/>
    </row>
    <row r="436" spans="1:21" x14ac:dyDescent="0.2">
      <c r="A436" s="15">
        <v>154</v>
      </c>
      <c r="B436" s="29" t="s">
        <v>101</v>
      </c>
      <c r="C436" s="413"/>
      <c r="D436" s="30"/>
      <c r="E436" s="413"/>
      <c r="F436" s="30"/>
      <c r="G436" s="170">
        <f>SUM(G437:G437)</f>
        <v>2.361111111111111E-2</v>
      </c>
      <c r="H436" s="358">
        <f>QUOTIENT(SUM(I437:I447),60)+SUM(H437:H447)</f>
        <v>15</v>
      </c>
      <c r="I436" s="358">
        <f>MOD(SUM(I437:I447),60)</f>
        <v>26</v>
      </c>
      <c r="J436" s="3"/>
      <c r="K436" s="3"/>
      <c r="L436" s="3"/>
      <c r="M436" s="3"/>
      <c r="N436" s="19"/>
      <c r="O436" s="7"/>
      <c r="P436" s="3"/>
      <c r="Q436" s="24">
        <v>14.5</v>
      </c>
      <c r="R436" s="3">
        <v>8760</v>
      </c>
      <c r="S436" s="25">
        <f>(R436-H436-I436/60)/R436</f>
        <v>0.99823820395738216</v>
      </c>
      <c r="T436" s="24">
        <f>(H436+I436/60)*Q436</f>
        <v>223.78333333333333</v>
      </c>
      <c r="U436" s="26">
        <f>Q436*R436</f>
        <v>127020</v>
      </c>
    </row>
    <row r="437" spans="1:21" ht="30" x14ac:dyDescent="0.2">
      <c r="A437" s="15"/>
      <c r="B437" s="29"/>
      <c r="C437" s="433" t="s">
        <v>647</v>
      </c>
      <c r="D437" s="377">
        <v>0.1388888888888889</v>
      </c>
      <c r="E437" s="433" t="s">
        <v>647</v>
      </c>
      <c r="F437" s="377">
        <v>0.16250000000000001</v>
      </c>
      <c r="G437" s="377">
        <v>2.361111111111111E-2</v>
      </c>
      <c r="H437" s="358"/>
      <c r="I437" s="358"/>
      <c r="J437" s="3"/>
      <c r="K437" s="3"/>
      <c r="L437" s="3">
        <v>0</v>
      </c>
      <c r="M437" s="3">
        <v>34</v>
      </c>
      <c r="N437" s="19"/>
      <c r="O437" s="245" t="s">
        <v>681</v>
      </c>
      <c r="P437" s="3"/>
      <c r="Q437" s="24"/>
      <c r="R437" s="3"/>
      <c r="S437" s="25"/>
      <c r="T437" s="24"/>
      <c r="U437" s="26"/>
    </row>
    <row r="438" spans="1:21" ht="45" x14ac:dyDescent="0.2">
      <c r="A438" s="15"/>
      <c r="B438" s="29"/>
      <c r="C438" s="445" t="s">
        <v>479</v>
      </c>
      <c r="D438" s="383">
        <v>0.24305555555555555</v>
      </c>
      <c r="E438" s="445" t="s">
        <v>479</v>
      </c>
      <c r="F438" s="383">
        <v>0.27708333333333335</v>
      </c>
      <c r="G438" s="407">
        <v>3.4027777777777796E-2</v>
      </c>
      <c r="H438" s="358">
        <v>0</v>
      </c>
      <c r="I438" s="358">
        <v>49</v>
      </c>
      <c r="J438" s="144"/>
      <c r="K438" s="144"/>
      <c r="L438" s="144"/>
      <c r="M438" s="144"/>
      <c r="N438" s="19"/>
      <c r="O438" s="245" t="s">
        <v>682</v>
      </c>
      <c r="P438" s="144"/>
      <c r="Q438" s="24"/>
      <c r="R438" s="144"/>
      <c r="S438" s="25"/>
      <c r="T438" s="24"/>
      <c r="U438" s="26"/>
    </row>
    <row r="439" spans="1:21" ht="30" x14ac:dyDescent="0.2">
      <c r="A439" s="15"/>
      <c r="B439" s="29"/>
      <c r="C439" s="433" t="s">
        <v>594</v>
      </c>
      <c r="D439" s="383">
        <v>0.53194444444444444</v>
      </c>
      <c r="E439" s="433" t="s">
        <v>594</v>
      </c>
      <c r="F439" s="383">
        <v>0.54791666666666672</v>
      </c>
      <c r="G439" s="407">
        <v>1.5972222222222276E-2</v>
      </c>
      <c r="H439" s="358">
        <v>0</v>
      </c>
      <c r="I439" s="358">
        <v>23</v>
      </c>
      <c r="J439" s="144"/>
      <c r="K439" s="144"/>
      <c r="L439" s="144"/>
      <c r="M439" s="144"/>
      <c r="N439" s="19"/>
      <c r="O439" s="245" t="s">
        <v>683</v>
      </c>
      <c r="P439" s="144"/>
      <c r="Q439" s="24"/>
      <c r="R439" s="144"/>
      <c r="S439" s="25"/>
      <c r="T439" s="24"/>
      <c r="U439" s="26"/>
    </row>
    <row r="440" spans="1:21" ht="25.5" x14ac:dyDescent="0.2">
      <c r="A440" s="15"/>
      <c r="B440" s="29"/>
      <c r="C440" s="449" t="s">
        <v>745</v>
      </c>
      <c r="D440" s="384">
        <v>0.46319444444444446</v>
      </c>
      <c r="E440" s="449" t="s">
        <v>745</v>
      </c>
      <c r="F440" s="410">
        <v>0.48194444444444445</v>
      </c>
      <c r="G440" s="172">
        <v>1.8749999999999989E-2</v>
      </c>
      <c r="H440" s="358">
        <v>0</v>
      </c>
      <c r="I440" s="358">
        <v>27</v>
      </c>
      <c r="J440" s="144"/>
      <c r="K440" s="144"/>
      <c r="L440" s="144"/>
      <c r="M440" s="144"/>
      <c r="N440" s="19"/>
      <c r="O440" s="2" t="s">
        <v>753</v>
      </c>
      <c r="P440" s="144"/>
      <c r="Q440" s="24"/>
      <c r="R440" s="144"/>
      <c r="S440" s="25"/>
      <c r="T440" s="24"/>
      <c r="U440" s="26"/>
    </row>
    <row r="441" spans="1:21" ht="25.5" x14ac:dyDescent="0.2">
      <c r="A441" s="15"/>
      <c r="B441" s="29"/>
      <c r="C441" s="449" t="s">
        <v>717</v>
      </c>
      <c r="D441" s="386">
        <v>0.47152777777777777</v>
      </c>
      <c r="E441" s="449" t="s">
        <v>717</v>
      </c>
      <c r="F441" s="386">
        <v>0.4770833333333333</v>
      </c>
      <c r="G441" s="542">
        <v>5.5555555555555358E-3</v>
      </c>
      <c r="H441" s="358">
        <v>0</v>
      </c>
      <c r="I441" s="358">
        <v>8</v>
      </c>
      <c r="J441" s="144"/>
      <c r="K441" s="144"/>
      <c r="L441" s="144"/>
      <c r="M441" s="144"/>
      <c r="N441" s="19"/>
      <c r="O441" s="2" t="s">
        <v>752</v>
      </c>
      <c r="P441" s="144"/>
      <c r="Q441" s="24"/>
      <c r="R441" s="144"/>
      <c r="S441" s="25"/>
      <c r="T441" s="24"/>
      <c r="U441" s="26"/>
    </row>
    <row r="442" spans="1:21" ht="76.5" x14ac:dyDescent="0.2">
      <c r="A442" s="15"/>
      <c r="B442" s="29"/>
      <c r="C442" s="201" t="s">
        <v>764</v>
      </c>
      <c r="D442" s="384">
        <v>8.3333333333333329E-2</v>
      </c>
      <c r="E442" s="201" t="s">
        <v>764</v>
      </c>
      <c r="F442" s="384">
        <v>0.10833333333333334</v>
      </c>
      <c r="G442" s="384">
        <v>2.5000000000000008E-2</v>
      </c>
      <c r="H442" s="358">
        <v>0</v>
      </c>
      <c r="I442" s="358">
        <v>36</v>
      </c>
      <c r="J442" s="144"/>
      <c r="K442" s="144"/>
      <c r="L442" s="144"/>
      <c r="M442" s="144"/>
      <c r="N442" s="19"/>
      <c r="O442" s="7" t="s">
        <v>765</v>
      </c>
      <c r="P442" s="144"/>
      <c r="Q442" s="24"/>
      <c r="R442" s="144"/>
      <c r="S442" s="25"/>
      <c r="T442" s="24"/>
      <c r="U442" s="26"/>
    </row>
    <row r="443" spans="1:21" ht="38.25" x14ac:dyDescent="0.2">
      <c r="A443" s="15"/>
      <c r="B443" s="29"/>
      <c r="C443" s="451" t="s">
        <v>858</v>
      </c>
      <c r="D443" s="380">
        <v>0.96666666666666667</v>
      </c>
      <c r="E443" s="451" t="s">
        <v>858</v>
      </c>
      <c r="F443" s="380">
        <v>0.9868055555555556</v>
      </c>
      <c r="G443" s="380">
        <v>2.0138888888888928E-2</v>
      </c>
      <c r="H443" s="358">
        <v>0</v>
      </c>
      <c r="I443" s="358">
        <v>29</v>
      </c>
      <c r="J443" s="144"/>
      <c r="K443" s="144"/>
      <c r="L443" s="144"/>
      <c r="M443" s="144"/>
      <c r="N443" s="19"/>
      <c r="O443" s="2" t="s">
        <v>859</v>
      </c>
      <c r="P443" s="144"/>
      <c r="Q443" s="24"/>
      <c r="R443" s="144"/>
      <c r="S443" s="25"/>
      <c r="T443" s="24"/>
      <c r="U443" s="26"/>
    </row>
    <row r="444" spans="1:21" ht="38.25" x14ac:dyDescent="0.2">
      <c r="A444" s="15"/>
      <c r="B444" s="29"/>
      <c r="C444" s="419" t="s">
        <v>875</v>
      </c>
      <c r="D444" s="376">
        <v>0.68263888888888891</v>
      </c>
      <c r="E444" s="419" t="s">
        <v>875</v>
      </c>
      <c r="F444" s="376">
        <v>0.68958333333333333</v>
      </c>
      <c r="G444" s="376">
        <v>6.9444444444444198E-3</v>
      </c>
      <c r="H444" s="358">
        <v>0</v>
      </c>
      <c r="I444" s="358">
        <v>10</v>
      </c>
      <c r="J444" s="144"/>
      <c r="K444" s="144"/>
      <c r="L444" s="144"/>
      <c r="M444" s="144"/>
      <c r="N444" s="19"/>
      <c r="O444" s="2" t="s">
        <v>975</v>
      </c>
      <c r="P444" s="144"/>
      <c r="Q444" s="24"/>
      <c r="R444" s="144"/>
      <c r="S444" s="25"/>
      <c r="T444" s="24"/>
      <c r="U444" s="26"/>
    </row>
    <row r="445" spans="1:21" ht="51" x14ac:dyDescent="0.2">
      <c r="A445" s="15"/>
      <c r="B445" s="29"/>
      <c r="C445" s="419" t="s">
        <v>928</v>
      </c>
      <c r="D445" s="376">
        <v>0.5083333333333333</v>
      </c>
      <c r="E445" s="419" t="s">
        <v>928</v>
      </c>
      <c r="F445" s="376">
        <v>0.51458333333333328</v>
      </c>
      <c r="G445" s="376">
        <v>6.2499999999999778E-3</v>
      </c>
      <c r="H445" s="358">
        <v>0</v>
      </c>
      <c r="I445" s="358">
        <v>9</v>
      </c>
      <c r="J445" s="144"/>
      <c r="K445" s="144"/>
      <c r="L445" s="144"/>
      <c r="M445" s="144"/>
      <c r="N445" s="19"/>
      <c r="O445" s="2" t="s">
        <v>984</v>
      </c>
      <c r="P445" s="144"/>
      <c r="Q445" s="24"/>
      <c r="R445" s="144"/>
      <c r="S445" s="25"/>
      <c r="T445" s="24"/>
      <c r="U445" s="26"/>
    </row>
    <row r="446" spans="1:21" ht="25.5" x14ac:dyDescent="0.2">
      <c r="A446" s="15"/>
      <c r="B446" s="29"/>
      <c r="C446" s="437" t="s">
        <v>1044</v>
      </c>
      <c r="D446" s="207">
        <v>0.79999999999999993</v>
      </c>
      <c r="E446" s="437" t="s">
        <v>1044</v>
      </c>
      <c r="F446" s="207">
        <v>0.81041666666666667</v>
      </c>
      <c r="G446" s="207">
        <v>1.0416666666666741E-2</v>
      </c>
      <c r="H446" s="358">
        <v>0</v>
      </c>
      <c r="I446" s="358">
        <v>15</v>
      </c>
      <c r="J446" s="144"/>
      <c r="K446" s="144"/>
      <c r="L446" s="144"/>
      <c r="M446" s="144"/>
      <c r="N446" s="19"/>
      <c r="O446" s="7" t="s">
        <v>1118</v>
      </c>
      <c r="P446" s="144"/>
      <c r="Q446" s="24"/>
      <c r="R446" s="144"/>
      <c r="S446" s="25"/>
      <c r="T446" s="24"/>
      <c r="U446" s="26"/>
    </row>
    <row r="447" spans="1:21" s="39" customFormat="1" ht="25.5" x14ac:dyDescent="0.2">
      <c r="A447" s="326"/>
      <c r="B447" s="29" t="s">
        <v>364</v>
      </c>
      <c r="C447" s="415"/>
      <c r="D447" s="363"/>
      <c r="E447" s="415"/>
      <c r="F447" s="364"/>
      <c r="G447" s="364"/>
      <c r="H447" s="15">
        <v>12</v>
      </c>
      <c r="I447" s="15">
        <v>0</v>
      </c>
      <c r="J447" s="144"/>
      <c r="K447" s="144"/>
      <c r="L447" s="144"/>
      <c r="M447" s="144"/>
      <c r="N447" s="20"/>
      <c r="O447" s="9"/>
      <c r="P447" s="328"/>
      <c r="Q447" s="47"/>
      <c r="R447" s="328"/>
      <c r="S447" s="48"/>
      <c r="T447" s="47"/>
      <c r="U447" s="49"/>
    </row>
    <row r="448" spans="1:21" x14ac:dyDescent="0.2">
      <c r="A448" s="15">
        <v>155</v>
      </c>
      <c r="B448" s="29" t="s">
        <v>669</v>
      </c>
      <c r="C448" s="413"/>
      <c r="D448" s="30"/>
      <c r="E448" s="413"/>
      <c r="F448" s="30"/>
      <c r="G448" s="170">
        <f>SUM(G449:G449)</f>
        <v>3.472222222222222E-3</v>
      </c>
      <c r="H448" s="358">
        <f>QUOTIENT(SUM(I449:I452),60)+SUM(H449:H452)</f>
        <v>12</v>
      </c>
      <c r="I448" s="358">
        <f>MOD(SUM(I449:I452),60)</f>
        <v>33</v>
      </c>
      <c r="J448" s="144"/>
      <c r="K448" s="144"/>
      <c r="L448" s="144"/>
      <c r="M448" s="144"/>
      <c r="N448" s="19"/>
      <c r="O448" s="7"/>
      <c r="P448" s="144"/>
      <c r="Q448" s="24">
        <v>21.013999999999999</v>
      </c>
      <c r="R448" s="144">
        <v>5160</v>
      </c>
      <c r="S448" s="25">
        <f>(R448-H448-I448/60)/R448</f>
        <v>0.99756782945736433</v>
      </c>
      <c r="T448" s="24">
        <f>(H448+I448/60)*Q448</f>
        <v>263.72570000000002</v>
      </c>
      <c r="U448" s="26">
        <f>Q448*R448</f>
        <v>108432.23999999999</v>
      </c>
    </row>
    <row r="449" spans="1:21" ht="15" x14ac:dyDescent="0.2">
      <c r="A449" s="15"/>
      <c r="B449" s="29"/>
      <c r="C449" s="433" t="s">
        <v>645</v>
      </c>
      <c r="D449" s="377">
        <v>0.4861111111111111</v>
      </c>
      <c r="E449" s="433" t="s">
        <v>645</v>
      </c>
      <c r="F449" s="377">
        <v>0.48958333333333331</v>
      </c>
      <c r="G449" s="377">
        <v>3.472222222222222E-3</v>
      </c>
      <c r="H449" s="358">
        <v>0</v>
      </c>
      <c r="I449" s="358">
        <v>5</v>
      </c>
      <c r="J449" s="144"/>
      <c r="K449" s="144"/>
      <c r="L449" s="144"/>
      <c r="M449" s="144"/>
      <c r="N449" s="19"/>
      <c r="O449" s="246" t="s">
        <v>668</v>
      </c>
      <c r="P449" s="144"/>
      <c r="Q449" s="24"/>
      <c r="R449" s="144"/>
      <c r="S449" s="25"/>
      <c r="T449" s="24"/>
      <c r="U449" s="26"/>
    </row>
    <row r="450" spans="1:21" ht="15" x14ac:dyDescent="0.2">
      <c r="A450" s="15"/>
      <c r="B450" s="29"/>
      <c r="C450" s="443" t="s">
        <v>656</v>
      </c>
      <c r="D450" s="379">
        <v>0.12152777777777778</v>
      </c>
      <c r="E450" s="443" t="s">
        <v>656</v>
      </c>
      <c r="F450" s="505">
        <v>0.69444444444444453</v>
      </c>
      <c r="G450" s="379">
        <v>0.57291666666666663</v>
      </c>
      <c r="H450" s="358">
        <v>0</v>
      </c>
      <c r="I450" s="358">
        <v>18</v>
      </c>
      <c r="J450" s="144"/>
      <c r="K450" s="144"/>
      <c r="L450" s="144"/>
      <c r="M450" s="144"/>
      <c r="N450" s="19"/>
      <c r="O450" s="246" t="s">
        <v>712</v>
      </c>
      <c r="P450" s="144"/>
      <c r="Q450" s="24"/>
      <c r="R450" s="144"/>
      <c r="S450" s="25"/>
      <c r="T450" s="24"/>
      <c r="U450" s="26"/>
    </row>
    <row r="451" spans="1:21" ht="15" x14ac:dyDescent="0.2">
      <c r="A451" s="15"/>
      <c r="B451" s="29"/>
      <c r="C451" s="206" t="s">
        <v>1031</v>
      </c>
      <c r="D451" s="206">
        <v>0.69791666666666663</v>
      </c>
      <c r="E451" s="206" t="s">
        <v>1031</v>
      </c>
      <c r="F451" s="206">
        <v>0.70486111111111116</v>
      </c>
      <c r="G451" s="206">
        <v>6.9444444444445308E-3</v>
      </c>
      <c r="H451" s="358">
        <v>0</v>
      </c>
      <c r="I451" s="358">
        <v>10</v>
      </c>
      <c r="J451" s="144"/>
      <c r="K451" s="144"/>
      <c r="L451" s="144"/>
      <c r="M451" s="144"/>
      <c r="N451" s="19"/>
      <c r="O451" s="148" t="s">
        <v>1094</v>
      </c>
      <c r="P451" s="144"/>
      <c r="Q451" s="24"/>
      <c r="R451" s="144"/>
      <c r="S451" s="25"/>
      <c r="T451" s="24"/>
      <c r="U451" s="26"/>
    </row>
    <row r="452" spans="1:21" s="39" customFormat="1" ht="25.5" x14ac:dyDescent="0.2">
      <c r="A452" s="326"/>
      <c r="B452" s="29" t="s">
        <v>364</v>
      </c>
      <c r="C452" s="415"/>
      <c r="D452" s="363"/>
      <c r="E452" s="415"/>
      <c r="F452" s="364"/>
      <c r="G452" s="364"/>
      <c r="H452" s="15">
        <v>12</v>
      </c>
      <c r="I452" s="15">
        <v>0</v>
      </c>
      <c r="J452" s="144"/>
      <c r="K452" s="144"/>
      <c r="L452" s="144"/>
      <c r="M452" s="144"/>
      <c r="N452" s="20"/>
      <c r="O452" s="9"/>
      <c r="P452" s="328"/>
      <c r="Q452" s="47"/>
      <c r="R452" s="328"/>
      <c r="S452" s="48"/>
      <c r="T452" s="47"/>
      <c r="U452" s="49"/>
    </row>
    <row r="453" spans="1:21" x14ac:dyDescent="0.2">
      <c r="A453" s="15">
        <v>156</v>
      </c>
      <c r="B453" s="29" t="s">
        <v>333</v>
      </c>
      <c r="C453" s="413"/>
      <c r="D453" s="30"/>
      <c r="E453" s="413"/>
      <c r="F453" s="30"/>
      <c r="G453" s="170">
        <f>SUM(G454:G454)</f>
        <v>0</v>
      </c>
      <c r="H453" s="358">
        <f>QUOTIENT(SUM(I454:I454),60)+SUM(H454:H454)</f>
        <v>0</v>
      </c>
      <c r="I453" s="358">
        <f>MOD(SUM(I454:I454),60)</f>
        <v>0</v>
      </c>
      <c r="J453" s="3"/>
      <c r="K453" s="3"/>
      <c r="L453" s="3"/>
      <c r="M453" s="3"/>
      <c r="N453" s="19"/>
      <c r="O453" s="7"/>
      <c r="P453" s="3"/>
      <c r="Q453" s="24">
        <v>20</v>
      </c>
      <c r="R453" s="3">
        <v>8760</v>
      </c>
      <c r="S453" s="25">
        <f>(R453-H453-I453/60)/R453</f>
        <v>1</v>
      </c>
      <c r="T453" s="24">
        <f>(H453+I453/60)*Q453</f>
        <v>0</v>
      </c>
      <c r="U453" s="26">
        <f>Q453*R453</f>
        <v>175200</v>
      </c>
    </row>
    <row r="454" spans="1:21" x14ac:dyDescent="0.2">
      <c r="A454" s="15"/>
      <c r="B454" s="29"/>
      <c r="C454" s="413"/>
      <c r="D454" s="30"/>
      <c r="E454" s="413"/>
      <c r="F454" s="30"/>
      <c r="G454" s="170"/>
      <c r="H454" s="358"/>
      <c r="I454" s="358"/>
      <c r="J454" s="3"/>
      <c r="K454" s="3"/>
      <c r="L454" s="3"/>
      <c r="M454" s="3"/>
      <c r="N454" s="19"/>
      <c r="O454" s="7"/>
      <c r="P454" s="3"/>
      <c r="Q454" s="24"/>
      <c r="R454" s="3"/>
      <c r="S454" s="25"/>
      <c r="T454" s="24"/>
      <c r="U454" s="26"/>
    </row>
    <row r="455" spans="1:21" x14ac:dyDescent="0.2">
      <c r="A455" s="15">
        <v>157</v>
      </c>
      <c r="B455" s="29" t="s">
        <v>331</v>
      </c>
      <c r="C455" s="413"/>
      <c r="D455" s="30"/>
      <c r="E455" s="413"/>
      <c r="F455" s="30"/>
      <c r="G455" s="170">
        <f>SUM(G456:G456)</f>
        <v>0</v>
      </c>
      <c r="H455" s="358">
        <f>QUOTIENT(SUM(I456:I456),60)+SUM(H456:H456)</f>
        <v>0</v>
      </c>
      <c r="I455" s="358">
        <f>MOD(SUM(I456:I456),60)</f>
        <v>0</v>
      </c>
      <c r="J455" s="3"/>
      <c r="K455" s="3"/>
      <c r="L455" s="3"/>
      <c r="M455" s="3"/>
      <c r="N455" s="19"/>
      <c r="O455" s="7"/>
      <c r="P455" s="3"/>
      <c r="Q455" s="24">
        <v>2.87</v>
      </c>
      <c r="R455" s="3">
        <v>8760</v>
      </c>
      <c r="S455" s="25">
        <f>(R455-H455-I455/60)/R455</f>
        <v>1</v>
      </c>
      <c r="T455" s="24">
        <f>(H455+I455/60)*Q455</f>
        <v>0</v>
      </c>
      <c r="U455" s="26">
        <f>Q455*R455</f>
        <v>25141.200000000001</v>
      </c>
    </row>
    <row r="456" spans="1:21" x14ac:dyDescent="0.2">
      <c r="A456" s="15"/>
      <c r="B456" s="29"/>
      <c r="C456" s="413"/>
      <c r="D456" s="30"/>
      <c r="E456" s="413"/>
      <c r="F456" s="30"/>
      <c r="G456" s="170"/>
      <c r="H456" s="358"/>
      <c r="I456" s="358"/>
      <c r="J456" s="3"/>
      <c r="K456" s="3"/>
      <c r="L456" s="3"/>
      <c r="M456" s="3"/>
      <c r="N456" s="19"/>
      <c r="O456" s="7"/>
      <c r="P456" s="3"/>
      <c r="Q456" s="24"/>
      <c r="R456" s="3"/>
      <c r="S456" s="25"/>
      <c r="T456" s="24"/>
      <c r="U456" s="26"/>
    </row>
    <row r="457" spans="1:21" x14ac:dyDescent="0.2">
      <c r="A457" s="15">
        <v>158</v>
      </c>
      <c r="B457" s="29" t="s">
        <v>332</v>
      </c>
      <c r="C457" s="413"/>
      <c r="D457" s="30"/>
      <c r="E457" s="413"/>
      <c r="F457" s="30"/>
      <c r="G457" s="170">
        <f>SUM(G458:G458)</f>
        <v>0</v>
      </c>
      <c r="H457" s="358">
        <f>QUOTIENT(SUM(I458:I458),60)+SUM(H458:H458)</f>
        <v>0</v>
      </c>
      <c r="I457" s="358">
        <f>MOD(SUM(I458:I458),60)</f>
        <v>0</v>
      </c>
      <c r="J457" s="3"/>
      <c r="K457" s="3"/>
      <c r="L457" s="3"/>
      <c r="M457" s="3"/>
      <c r="N457" s="19"/>
      <c r="O457" s="7"/>
      <c r="P457" s="3"/>
      <c r="Q457" s="24">
        <v>2.87</v>
      </c>
      <c r="R457" s="3">
        <v>8760</v>
      </c>
      <c r="S457" s="25">
        <f>(R457-H457-I457/60)/R457</f>
        <v>1</v>
      </c>
      <c r="T457" s="24">
        <f>(H457+I457/60)*Q457</f>
        <v>0</v>
      </c>
      <c r="U457" s="26">
        <f>Q457*R457</f>
        <v>25141.200000000001</v>
      </c>
    </row>
    <row r="458" spans="1:21" x14ac:dyDescent="0.2">
      <c r="A458" s="15"/>
      <c r="B458" s="29"/>
      <c r="C458" s="413"/>
      <c r="D458" s="30"/>
      <c r="E458" s="413"/>
      <c r="F458" s="30"/>
      <c r="G458" s="170"/>
      <c r="H458" s="358"/>
      <c r="I458" s="358"/>
      <c r="J458" s="3"/>
      <c r="K458" s="3"/>
      <c r="L458" s="3"/>
      <c r="M458" s="3"/>
      <c r="N458" s="19"/>
      <c r="O458" s="7"/>
      <c r="P458" s="3"/>
      <c r="Q458" s="24"/>
      <c r="R458" s="3"/>
      <c r="S458" s="25"/>
      <c r="T458" s="24"/>
      <c r="U458" s="26"/>
    </row>
    <row r="459" spans="1:21" x14ac:dyDescent="0.2">
      <c r="A459" s="15">
        <v>159</v>
      </c>
      <c r="B459" s="29" t="s">
        <v>102</v>
      </c>
      <c r="C459" s="415"/>
      <c r="D459" s="363"/>
      <c r="E459" s="415"/>
      <c r="F459" s="363"/>
      <c r="G459" s="170">
        <f>SUM(G460:G460)</f>
        <v>5.3472222222222254E-2</v>
      </c>
      <c r="H459" s="358">
        <f>QUOTIENT(SUM(I460:I470),60)+SUM(H460:H470)</f>
        <v>16</v>
      </c>
      <c r="I459" s="358">
        <f>MOD(SUM(I460:I470),60)</f>
        <v>32</v>
      </c>
      <c r="J459" s="3"/>
      <c r="K459" s="3"/>
      <c r="L459" s="3"/>
      <c r="M459" s="3"/>
      <c r="N459" s="19"/>
      <c r="O459" s="7"/>
      <c r="P459" s="3"/>
      <c r="Q459" s="24">
        <v>32.32</v>
      </c>
      <c r="R459" s="3">
        <v>8760</v>
      </c>
      <c r="S459" s="25">
        <f>(R459-H459-I459/60)/R459</f>
        <v>0.99811263318112642</v>
      </c>
      <c r="T459" s="24">
        <f>(H459+I459/60)*Q459</f>
        <v>534.35733333333337</v>
      </c>
      <c r="U459" s="26">
        <f>Q459*R459</f>
        <v>283123.20000000001</v>
      </c>
    </row>
    <row r="460" spans="1:21" s="39" customFormat="1" ht="15" x14ac:dyDescent="0.2">
      <c r="A460" s="13"/>
      <c r="B460" s="45"/>
      <c r="C460" s="438" t="s">
        <v>611</v>
      </c>
      <c r="D460" s="207">
        <v>0.66319444444444442</v>
      </c>
      <c r="E460" s="438" t="s">
        <v>611</v>
      </c>
      <c r="F460" s="207">
        <v>0.71666666666666667</v>
      </c>
      <c r="G460" s="380">
        <v>5.3472222222222254E-2</v>
      </c>
      <c r="H460" s="15">
        <v>1</v>
      </c>
      <c r="I460" s="15">
        <v>17</v>
      </c>
      <c r="J460" s="3"/>
      <c r="K460" s="3"/>
      <c r="L460" s="3"/>
      <c r="M460" s="3"/>
      <c r="N460" s="19"/>
      <c r="O460" s="2" t="s">
        <v>829</v>
      </c>
      <c r="P460" s="5"/>
      <c r="Q460" s="47"/>
      <c r="R460" s="5"/>
      <c r="S460" s="48"/>
      <c r="T460" s="47"/>
      <c r="U460" s="49"/>
    </row>
    <row r="461" spans="1:21" ht="15" x14ac:dyDescent="0.2">
      <c r="A461" s="15"/>
      <c r="B461" s="29"/>
      <c r="C461" s="452" t="s">
        <v>830</v>
      </c>
      <c r="D461" s="206">
        <v>0.7006944444444444</v>
      </c>
      <c r="E461" s="452" t="s">
        <v>830</v>
      </c>
      <c r="F461" s="206">
        <v>0.70486111111111116</v>
      </c>
      <c r="G461" s="380">
        <v>4.1666666666667629E-3</v>
      </c>
      <c r="H461" s="15">
        <v>0</v>
      </c>
      <c r="I461" s="15">
        <v>6</v>
      </c>
      <c r="J461" s="144"/>
      <c r="K461" s="144"/>
      <c r="L461" s="144"/>
      <c r="M461" s="144"/>
      <c r="N461" s="19"/>
      <c r="O461" s="148" t="s">
        <v>763</v>
      </c>
      <c r="P461" s="144"/>
      <c r="Q461" s="24"/>
      <c r="R461" s="144"/>
      <c r="S461" s="25"/>
      <c r="T461" s="24"/>
      <c r="U461" s="26"/>
    </row>
    <row r="462" spans="1:21" s="39" customFormat="1" ht="15" x14ac:dyDescent="0.2">
      <c r="A462" s="265"/>
      <c r="B462" s="45"/>
      <c r="C462" s="452" t="s">
        <v>831</v>
      </c>
      <c r="D462" s="179">
        <v>0.38124999999999998</v>
      </c>
      <c r="E462" s="452" t="s">
        <v>831</v>
      </c>
      <c r="F462" s="179">
        <v>0.39027777777777778</v>
      </c>
      <c r="G462" s="380">
        <v>9.0277777777778012E-3</v>
      </c>
      <c r="H462" s="15">
        <v>0</v>
      </c>
      <c r="I462" s="15">
        <v>13</v>
      </c>
      <c r="J462" s="144"/>
      <c r="K462" s="144"/>
      <c r="L462" s="144"/>
      <c r="M462" s="144"/>
      <c r="N462" s="19"/>
      <c r="O462" s="148" t="s">
        <v>763</v>
      </c>
      <c r="P462" s="264"/>
      <c r="Q462" s="47"/>
      <c r="R462" s="264"/>
      <c r="S462" s="48"/>
      <c r="T462" s="47"/>
      <c r="U462" s="49"/>
    </row>
    <row r="463" spans="1:21" s="39" customFormat="1" ht="15" x14ac:dyDescent="0.2">
      <c r="A463" s="265"/>
      <c r="B463" s="45"/>
      <c r="C463" s="453" t="s">
        <v>899</v>
      </c>
      <c r="D463" s="376">
        <v>0.53055555555555556</v>
      </c>
      <c r="E463" s="453" t="s">
        <v>899</v>
      </c>
      <c r="F463" s="376">
        <v>0.53819444444444442</v>
      </c>
      <c r="G463" s="376">
        <v>7.6388888888888618E-3</v>
      </c>
      <c r="H463" s="438">
        <v>0</v>
      </c>
      <c r="I463" s="15">
        <v>0</v>
      </c>
      <c r="J463" s="144"/>
      <c r="K463" s="144"/>
      <c r="L463" s="144"/>
      <c r="M463" s="144"/>
      <c r="N463" s="19"/>
      <c r="O463" s="295" t="s">
        <v>945</v>
      </c>
      <c r="P463" s="264"/>
      <c r="Q463" s="47"/>
      <c r="R463" s="264"/>
      <c r="S463" s="48"/>
      <c r="T463" s="47"/>
      <c r="U463" s="49"/>
    </row>
    <row r="464" spans="1:21" s="39" customFormat="1" ht="15" x14ac:dyDescent="0.2">
      <c r="A464" s="265"/>
      <c r="B464" s="45"/>
      <c r="C464" s="453" t="s">
        <v>886</v>
      </c>
      <c r="D464" s="376">
        <v>0.62916666666666665</v>
      </c>
      <c r="E464" s="453" t="s">
        <v>886</v>
      </c>
      <c r="F464" s="376">
        <v>0.63472222222222219</v>
      </c>
      <c r="G464" s="376">
        <v>5.5555555555555358E-3</v>
      </c>
      <c r="H464" s="15">
        <v>0</v>
      </c>
      <c r="I464" s="15">
        <v>0</v>
      </c>
      <c r="J464" s="144"/>
      <c r="K464" s="144"/>
      <c r="L464" s="144"/>
      <c r="M464" s="144"/>
      <c r="N464" s="19"/>
      <c r="O464" s="295" t="s">
        <v>945</v>
      </c>
      <c r="P464" s="264"/>
      <c r="Q464" s="47"/>
      <c r="R464" s="264"/>
      <c r="S464" s="48"/>
      <c r="T464" s="47"/>
      <c r="U464" s="49"/>
    </row>
    <row r="465" spans="1:21" s="39" customFormat="1" ht="15" x14ac:dyDescent="0.2">
      <c r="A465" s="265"/>
      <c r="B465" s="45"/>
      <c r="C465" s="453" t="s">
        <v>946</v>
      </c>
      <c r="D465" s="376">
        <v>0.26666666666666666</v>
      </c>
      <c r="E465" s="453" t="s">
        <v>946</v>
      </c>
      <c r="F465" s="376">
        <v>0.27013888888888887</v>
      </c>
      <c r="G465" s="376">
        <v>3.4722222222222099E-3</v>
      </c>
      <c r="H465" s="15">
        <v>0</v>
      </c>
      <c r="I465" s="15">
        <v>0</v>
      </c>
      <c r="J465" s="144"/>
      <c r="K465" s="144"/>
      <c r="L465" s="144"/>
      <c r="M465" s="144"/>
      <c r="N465" s="19"/>
      <c r="O465" s="295" t="s">
        <v>945</v>
      </c>
      <c r="P465" s="264"/>
      <c r="Q465" s="47"/>
      <c r="R465" s="264"/>
      <c r="S465" s="48"/>
      <c r="T465" s="47"/>
      <c r="U465" s="49"/>
    </row>
    <row r="466" spans="1:21" s="39" customFormat="1" ht="15" x14ac:dyDescent="0.2">
      <c r="A466" s="265"/>
      <c r="B466" s="45"/>
      <c r="C466" s="453" t="s">
        <v>877</v>
      </c>
      <c r="D466" s="376">
        <v>0.79652777777777772</v>
      </c>
      <c r="E466" s="453" t="s">
        <v>877</v>
      </c>
      <c r="F466" s="376">
        <v>0.80069444444444449</v>
      </c>
      <c r="G466" s="376">
        <v>4.1666666666667629E-3</v>
      </c>
      <c r="H466" s="15">
        <v>0</v>
      </c>
      <c r="I466" s="15">
        <v>0</v>
      </c>
      <c r="J466" s="144"/>
      <c r="K466" s="144"/>
      <c r="L466" s="144"/>
      <c r="M466" s="144"/>
      <c r="N466" s="19"/>
      <c r="O466" s="295" t="s">
        <v>945</v>
      </c>
      <c r="P466" s="264"/>
      <c r="Q466" s="47"/>
      <c r="R466" s="264"/>
      <c r="S466" s="48"/>
      <c r="T466" s="47"/>
      <c r="U466" s="49"/>
    </row>
    <row r="467" spans="1:21" s="39" customFormat="1" ht="15" x14ac:dyDescent="0.2">
      <c r="A467" s="299"/>
      <c r="B467" s="45"/>
      <c r="C467" s="453" t="s">
        <v>875</v>
      </c>
      <c r="D467" s="376">
        <v>0.61250000000000004</v>
      </c>
      <c r="E467" s="453" t="s">
        <v>875</v>
      </c>
      <c r="F467" s="376">
        <v>0.62430555555555556</v>
      </c>
      <c r="G467" s="376">
        <v>1.1805555555555514E-2</v>
      </c>
      <c r="H467" s="15">
        <v>0</v>
      </c>
      <c r="I467" s="15">
        <v>0</v>
      </c>
      <c r="J467" s="144"/>
      <c r="K467" s="144"/>
      <c r="L467" s="144"/>
      <c r="M467" s="144"/>
      <c r="N467" s="19"/>
      <c r="O467" s="295" t="s">
        <v>945</v>
      </c>
      <c r="P467" s="298"/>
      <c r="Q467" s="47"/>
      <c r="R467" s="298"/>
      <c r="S467" s="48"/>
      <c r="T467" s="47"/>
      <c r="U467" s="49"/>
    </row>
    <row r="468" spans="1:21" s="39" customFormat="1" ht="15" x14ac:dyDescent="0.2">
      <c r="A468" s="299"/>
      <c r="B468" s="45"/>
      <c r="C468" s="454" t="s">
        <v>1064</v>
      </c>
      <c r="D468" s="207">
        <v>0.33680555555555558</v>
      </c>
      <c r="E468" s="454" t="s">
        <v>1064</v>
      </c>
      <c r="F468" s="517" t="s">
        <v>1068</v>
      </c>
      <c r="G468" s="207">
        <v>0.10347222222222223</v>
      </c>
      <c r="H468" s="15">
        <v>2</v>
      </c>
      <c r="I468" s="15">
        <v>29</v>
      </c>
      <c r="J468" s="144"/>
      <c r="K468" s="144"/>
      <c r="L468" s="144"/>
      <c r="M468" s="144"/>
      <c r="N468" s="19"/>
      <c r="O468" s="338" t="s">
        <v>1069</v>
      </c>
      <c r="P468" s="298"/>
      <c r="Q468" s="47"/>
      <c r="R468" s="298"/>
      <c r="S468" s="48"/>
      <c r="T468" s="47"/>
      <c r="U468" s="49"/>
    </row>
    <row r="469" spans="1:21" s="39" customFormat="1" ht="45" x14ac:dyDescent="0.2">
      <c r="A469" s="319"/>
      <c r="B469" s="45"/>
      <c r="C469" s="206" t="s">
        <v>1027</v>
      </c>
      <c r="D469" s="206">
        <v>0.91180555555555554</v>
      </c>
      <c r="E469" s="206" t="s">
        <v>1027</v>
      </c>
      <c r="F469" s="518" t="s">
        <v>1091</v>
      </c>
      <c r="G469" s="518" t="s">
        <v>1092</v>
      </c>
      <c r="H469" s="15">
        <v>0</v>
      </c>
      <c r="I469" s="15">
        <v>27</v>
      </c>
      <c r="J469" s="144"/>
      <c r="K469" s="144"/>
      <c r="L469" s="144"/>
      <c r="M469" s="144"/>
      <c r="N469" s="19"/>
      <c r="O469" s="148" t="s">
        <v>1093</v>
      </c>
      <c r="P469" s="318"/>
      <c r="Q469" s="47"/>
      <c r="R469" s="318"/>
      <c r="S469" s="48"/>
      <c r="T469" s="47"/>
      <c r="U469" s="49"/>
    </row>
    <row r="470" spans="1:21" s="39" customFormat="1" ht="25.5" x14ac:dyDescent="0.2">
      <c r="A470" s="326"/>
      <c r="B470" s="29" t="s">
        <v>364</v>
      </c>
      <c r="C470" s="415"/>
      <c r="D470" s="363"/>
      <c r="E470" s="415"/>
      <c r="F470" s="364"/>
      <c r="G470" s="364"/>
      <c r="H470" s="15">
        <v>12</v>
      </c>
      <c r="I470" s="15">
        <v>0</v>
      </c>
      <c r="J470" s="144"/>
      <c r="K470" s="144"/>
      <c r="L470" s="144"/>
      <c r="M470" s="144"/>
      <c r="N470" s="20"/>
      <c r="O470" s="9"/>
      <c r="P470" s="328"/>
      <c r="Q470" s="47"/>
      <c r="R470" s="328"/>
      <c r="S470" s="48"/>
      <c r="T470" s="47"/>
      <c r="U470" s="49"/>
    </row>
    <row r="471" spans="1:21" x14ac:dyDescent="0.2">
      <c r="A471" s="15">
        <v>160</v>
      </c>
      <c r="B471" s="29" t="s">
        <v>1149</v>
      </c>
      <c r="C471" s="415"/>
      <c r="D471" s="363"/>
      <c r="E471" s="415"/>
      <c r="F471" s="363"/>
      <c r="G471" s="170">
        <f>SUM(G472:G472)</f>
        <v>0</v>
      </c>
      <c r="H471" s="358">
        <f>QUOTIENT(SUM(I472:I474),60)+SUM(H472:H474)</f>
        <v>0</v>
      </c>
      <c r="I471" s="358">
        <f>MOD(SUM(I472:I474),60)</f>
        <v>0</v>
      </c>
      <c r="J471" s="144"/>
      <c r="K471" s="144"/>
      <c r="L471" s="144"/>
      <c r="M471" s="144"/>
      <c r="N471" s="19"/>
      <c r="O471" s="7"/>
      <c r="P471" s="144"/>
      <c r="Q471" s="24">
        <v>29.53</v>
      </c>
      <c r="R471" s="144">
        <v>8472</v>
      </c>
      <c r="S471" s="25">
        <f>(R471-H471-I471/60)/R471</f>
        <v>1</v>
      </c>
      <c r="T471" s="24">
        <f>(H471+I471/60)*Q471</f>
        <v>0</v>
      </c>
      <c r="U471" s="26">
        <f>Q471*R471</f>
        <v>250178.16</v>
      </c>
    </row>
    <row r="472" spans="1:21" s="39" customFormat="1" ht="15" x14ac:dyDescent="0.2">
      <c r="A472" s="352"/>
      <c r="B472" s="45"/>
      <c r="C472" s="438"/>
      <c r="D472" s="207"/>
      <c r="E472" s="438"/>
      <c r="F472" s="207"/>
      <c r="G472" s="380"/>
      <c r="H472" s="15"/>
      <c r="I472" s="15"/>
      <c r="J472" s="144"/>
      <c r="K472" s="144"/>
      <c r="L472" s="144"/>
      <c r="M472" s="144"/>
      <c r="N472" s="19"/>
      <c r="O472" s="2"/>
      <c r="P472" s="353"/>
      <c r="Q472" s="47"/>
      <c r="R472" s="353"/>
      <c r="S472" s="48"/>
      <c r="T472" s="47"/>
      <c r="U472" s="49"/>
    </row>
    <row r="473" spans="1:21" ht="15" x14ac:dyDescent="0.2">
      <c r="A473" s="15"/>
      <c r="B473" s="29"/>
      <c r="C473" s="452"/>
      <c r="D473" s="206"/>
      <c r="E473" s="452"/>
      <c r="F473" s="206"/>
      <c r="G473" s="380"/>
      <c r="H473" s="15"/>
      <c r="I473" s="15"/>
      <c r="J473" s="144"/>
      <c r="K473" s="144"/>
      <c r="L473" s="144"/>
      <c r="M473" s="144"/>
      <c r="N473" s="19"/>
      <c r="O473" s="148"/>
      <c r="P473" s="144"/>
      <c r="Q473" s="24"/>
      <c r="R473" s="144"/>
      <c r="S473" s="25"/>
      <c r="T473" s="24"/>
      <c r="U473" s="26"/>
    </row>
    <row r="474" spans="1:21" s="39" customFormat="1" ht="15" x14ac:dyDescent="0.2">
      <c r="A474" s="352"/>
      <c r="B474" s="45"/>
      <c r="C474" s="453"/>
      <c r="D474" s="376"/>
      <c r="E474" s="453"/>
      <c r="F474" s="376"/>
      <c r="G474" s="376"/>
      <c r="H474" s="15"/>
      <c r="I474" s="15"/>
      <c r="J474" s="144"/>
      <c r="K474" s="144"/>
      <c r="L474" s="144"/>
      <c r="M474" s="144"/>
      <c r="N474" s="19"/>
      <c r="O474" s="354"/>
      <c r="P474" s="353"/>
      <c r="Q474" s="47"/>
      <c r="R474" s="353"/>
      <c r="S474" s="48"/>
      <c r="T474" s="47"/>
      <c r="U474" s="49"/>
    </row>
    <row r="475" spans="1:21" x14ac:dyDescent="0.2">
      <c r="A475" s="15">
        <v>161</v>
      </c>
      <c r="B475" s="29" t="s">
        <v>1150</v>
      </c>
      <c r="C475" s="415"/>
      <c r="D475" s="363"/>
      <c r="E475" s="415"/>
      <c r="F475" s="363"/>
      <c r="G475" s="170">
        <f>SUM(G476:G476)</f>
        <v>0</v>
      </c>
      <c r="H475" s="358">
        <f>QUOTIENT(SUM(I476:I478),60)+SUM(H476:H478)</f>
        <v>0</v>
      </c>
      <c r="I475" s="358">
        <f>MOD(SUM(I476:I478),60)</f>
        <v>0</v>
      </c>
      <c r="J475" s="144"/>
      <c r="K475" s="144"/>
      <c r="L475" s="144"/>
      <c r="M475" s="144"/>
      <c r="N475" s="19"/>
      <c r="O475" s="7"/>
      <c r="P475" s="144"/>
      <c r="Q475" s="24">
        <v>29.53</v>
      </c>
      <c r="R475" s="144">
        <v>8472</v>
      </c>
      <c r="S475" s="25">
        <f>(R475-H475-I475/60)/R475</f>
        <v>1</v>
      </c>
      <c r="T475" s="24">
        <f>(H475+I475/60)*Q475</f>
        <v>0</v>
      </c>
      <c r="U475" s="26">
        <f>Q475*R475</f>
        <v>250178.16</v>
      </c>
    </row>
    <row r="476" spans="1:21" s="39" customFormat="1" ht="15" x14ac:dyDescent="0.2">
      <c r="A476" s="352"/>
      <c r="B476" s="45"/>
      <c r="C476" s="438"/>
      <c r="D476" s="207"/>
      <c r="E476" s="438"/>
      <c r="F476" s="207"/>
      <c r="G476" s="380"/>
      <c r="H476" s="15"/>
      <c r="I476" s="15"/>
      <c r="J476" s="144"/>
      <c r="K476" s="144"/>
      <c r="L476" s="144"/>
      <c r="M476" s="144"/>
      <c r="N476" s="19"/>
      <c r="O476" s="2"/>
      <c r="P476" s="353"/>
      <c r="Q476" s="47"/>
      <c r="R476" s="353"/>
      <c r="S476" s="48"/>
      <c r="T476" s="47"/>
      <c r="U476" s="49"/>
    </row>
    <row r="477" spans="1:21" ht="15" x14ac:dyDescent="0.2">
      <c r="A477" s="15"/>
      <c r="B477" s="29"/>
      <c r="C477" s="452"/>
      <c r="D477" s="206"/>
      <c r="E477" s="452"/>
      <c r="F477" s="206"/>
      <c r="G477" s="380"/>
      <c r="H477" s="15"/>
      <c r="I477" s="15"/>
      <c r="J477" s="144"/>
      <c r="K477" s="144"/>
      <c r="L477" s="144"/>
      <c r="M477" s="144"/>
      <c r="N477" s="19"/>
      <c r="O477" s="148"/>
      <c r="P477" s="144"/>
      <c r="Q477" s="24"/>
      <c r="R477" s="144"/>
      <c r="S477" s="25"/>
      <c r="T477" s="24"/>
      <c r="U477" s="26"/>
    </row>
    <row r="478" spans="1:21" s="39" customFormat="1" ht="15" x14ac:dyDescent="0.2">
      <c r="A478" s="352"/>
      <c r="B478" s="45"/>
      <c r="C478" s="453"/>
      <c r="D478" s="376"/>
      <c r="E478" s="453"/>
      <c r="F478" s="376"/>
      <c r="G478" s="376"/>
      <c r="H478" s="15"/>
      <c r="I478" s="15"/>
      <c r="J478" s="144"/>
      <c r="K478" s="144"/>
      <c r="L478" s="144"/>
      <c r="M478" s="144"/>
      <c r="N478" s="19"/>
      <c r="O478" s="354"/>
      <c r="P478" s="353"/>
      <c r="Q478" s="47"/>
      <c r="R478" s="353"/>
      <c r="S478" s="48"/>
      <c r="T478" s="47"/>
      <c r="U478" s="49"/>
    </row>
    <row r="479" spans="1:21" x14ac:dyDescent="0.2">
      <c r="A479" s="15">
        <v>162</v>
      </c>
      <c r="B479" s="29" t="s">
        <v>103</v>
      </c>
      <c r="C479" s="413"/>
      <c r="D479" s="30"/>
      <c r="E479" s="413"/>
      <c r="F479" s="30"/>
      <c r="G479" s="170">
        <f>SUM(G480:G481)</f>
        <v>0.10625</v>
      </c>
      <c r="H479" s="358">
        <f>QUOTIENT(SUM(I480:I481),60)+SUM(H480:H481)</f>
        <v>2</v>
      </c>
      <c r="I479" s="358">
        <f>MOD(SUM(I480:I481),60)</f>
        <v>33</v>
      </c>
      <c r="J479" s="3"/>
      <c r="K479" s="3"/>
      <c r="L479" s="3"/>
      <c r="M479" s="3"/>
      <c r="N479" s="19"/>
      <c r="O479" s="7"/>
      <c r="P479" s="3"/>
      <c r="Q479" s="24">
        <v>3.1</v>
      </c>
      <c r="R479" s="3">
        <v>8760</v>
      </c>
      <c r="S479" s="25">
        <f>(R479-H479-I479/60)/R479</f>
        <v>0.99970890410958912</v>
      </c>
      <c r="T479" s="24">
        <f>(H479+I479/60)*Q479</f>
        <v>7.9049999999999994</v>
      </c>
      <c r="U479" s="26">
        <f>Q479*R479</f>
        <v>27156</v>
      </c>
    </row>
    <row r="480" spans="1:21" ht="45" x14ac:dyDescent="0.2">
      <c r="A480" s="15"/>
      <c r="B480" s="29"/>
      <c r="C480" s="178" t="s">
        <v>588</v>
      </c>
      <c r="D480" s="179">
        <v>0.77013888888888893</v>
      </c>
      <c r="E480" s="178" t="s">
        <v>588</v>
      </c>
      <c r="F480" s="179">
        <v>0.87638888888888899</v>
      </c>
      <c r="G480" s="179">
        <v>0.10625</v>
      </c>
      <c r="H480" s="15">
        <v>2</v>
      </c>
      <c r="I480" s="15">
        <v>33</v>
      </c>
      <c r="J480" s="3"/>
      <c r="K480" s="3"/>
      <c r="L480" s="3"/>
      <c r="M480" s="3"/>
      <c r="N480" s="19"/>
      <c r="O480" s="191" t="s">
        <v>587</v>
      </c>
      <c r="P480" s="3"/>
      <c r="Q480" s="24"/>
      <c r="R480" s="3"/>
      <c r="S480" s="25"/>
      <c r="T480" s="24"/>
      <c r="U480" s="26"/>
    </row>
    <row r="481" spans="1:21" ht="15" x14ac:dyDescent="0.2">
      <c r="A481" s="15"/>
      <c r="B481" s="29"/>
      <c r="C481" s="452"/>
      <c r="D481" s="206"/>
      <c r="E481" s="452"/>
      <c r="F481" s="206"/>
      <c r="G481" s="380"/>
      <c r="H481" s="15"/>
      <c r="I481" s="15"/>
      <c r="J481" s="3"/>
      <c r="K481" s="3"/>
      <c r="L481" s="3"/>
      <c r="M481" s="3"/>
      <c r="N481" s="19"/>
      <c r="O481" s="148"/>
      <c r="P481" s="3"/>
      <c r="Q481" s="24"/>
      <c r="R481" s="3"/>
      <c r="S481" s="25"/>
      <c r="T481" s="24"/>
      <c r="U481" s="26"/>
    </row>
    <row r="482" spans="1:21" x14ac:dyDescent="0.2">
      <c r="A482" s="15">
        <v>163</v>
      </c>
      <c r="B482" s="29" t="s">
        <v>334</v>
      </c>
      <c r="C482" s="413"/>
      <c r="D482" s="30"/>
      <c r="E482" s="413"/>
      <c r="F482" s="30"/>
      <c r="G482" s="170">
        <f>SUM(G483:G490)</f>
        <v>4.5833333333333455E-2</v>
      </c>
      <c r="H482" s="358">
        <f>QUOTIENT(SUM(I483:I490),60)+SUM(H483:H490)</f>
        <v>12</v>
      </c>
      <c r="I482" s="358">
        <f>MOD(SUM(I483:I490),60)</f>
        <v>58</v>
      </c>
      <c r="J482" s="3"/>
      <c r="K482" s="3"/>
      <c r="L482" s="3"/>
      <c r="M482" s="3"/>
      <c r="N482" s="19"/>
      <c r="O482" s="7"/>
      <c r="P482" s="3"/>
      <c r="Q482" s="24">
        <v>60</v>
      </c>
      <c r="R482" s="3">
        <v>8760</v>
      </c>
      <c r="S482" s="25">
        <f>(R482-H482-I482/60)/R482</f>
        <v>0.99851978691019783</v>
      </c>
      <c r="T482" s="24">
        <f>(H482+I482/60)*Q482</f>
        <v>778</v>
      </c>
      <c r="U482" s="26">
        <f>Q482*R482</f>
        <v>525600</v>
      </c>
    </row>
    <row r="483" spans="1:21" ht="15" x14ac:dyDescent="0.2">
      <c r="A483" s="15"/>
      <c r="B483" s="29"/>
      <c r="C483" s="201" t="s">
        <v>538</v>
      </c>
      <c r="D483" s="221">
        <v>0.62152777777777779</v>
      </c>
      <c r="E483" s="201" t="s">
        <v>538</v>
      </c>
      <c r="F483" s="507">
        <v>0.62638888888888888</v>
      </c>
      <c r="G483" s="221">
        <f>F483-D483</f>
        <v>4.8611111111110938E-3</v>
      </c>
      <c r="H483" s="358">
        <v>0</v>
      </c>
      <c r="I483" s="358">
        <v>7</v>
      </c>
      <c r="J483" s="3"/>
      <c r="K483" s="3"/>
      <c r="L483" s="3"/>
      <c r="M483" s="3"/>
      <c r="N483" s="19"/>
      <c r="O483" s="147" t="s">
        <v>540</v>
      </c>
      <c r="P483" s="3"/>
      <c r="Q483" s="24"/>
      <c r="R483" s="3"/>
      <c r="S483" s="25"/>
      <c r="T483" s="24"/>
      <c r="U483" s="26"/>
    </row>
    <row r="484" spans="1:21" ht="15" x14ac:dyDescent="0.2">
      <c r="A484" s="15"/>
      <c r="B484" s="29"/>
      <c r="C484" s="205" t="s">
        <v>902</v>
      </c>
      <c r="D484" s="376">
        <v>0.70694444444444438</v>
      </c>
      <c r="E484" s="205" t="s">
        <v>902</v>
      </c>
      <c r="F484" s="376">
        <v>0.71388888888888891</v>
      </c>
      <c r="G484" s="376">
        <v>6.9444444444445308E-3</v>
      </c>
      <c r="H484" s="358">
        <v>0</v>
      </c>
      <c r="I484" s="358">
        <v>10</v>
      </c>
      <c r="J484" s="144"/>
      <c r="K484" s="144"/>
      <c r="L484" s="144"/>
      <c r="M484" s="144"/>
      <c r="N484" s="19"/>
      <c r="O484" s="598" t="s">
        <v>903</v>
      </c>
      <c r="P484" s="144"/>
      <c r="Q484" s="24"/>
      <c r="R484" s="144"/>
      <c r="S484" s="25"/>
      <c r="T484" s="24"/>
      <c r="U484" s="26"/>
    </row>
    <row r="485" spans="1:21" ht="15" x14ac:dyDescent="0.2">
      <c r="A485" s="15"/>
      <c r="B485" s="29"/>
      <c r="C485" s="205" t="s">
        <v>902</v>
      </c>
      <c r="D485" s="376">
        <v>0.71597222222222223</v>
      </c>
      <c r="E485" s="205" t="s">
        <v>902</v>
      </c>
      <c r="F485" s="376">
        <v>0.72083333333333333</v>
      </c>
      <c r="G485" s="376">
        <v>4.8611111111110938E-3</v>
      </c>
      <c r="H485" s="358">
        <v>0</v>
      </c>
      <c r="I485" s="358">
        <v>7</v>
      </c>
      <c r="J485" s="144"/>
      <c r="K485" s="144"/>
      <c r="L485" s="144"/>
      <c r="M485" s="144"/>
      <c r="N485" s="19"/>
      <c r="O485" s="599"/>
      <c r="P485" s="144"/>
      <c r="Q485" s="24"/>
      <c r="R485" s="144"/>
      <c r="S485" s="25"/>
      <c r="T485" s="24"/>
      <c r="U485" s="26"/>
    </row>
    <row r="486" spans="1:21" ht="15" x14ac:dyDescent="0.2">
      <c r="A486" s="15"/>
      <c r="B486" s="29"/>
      <c r="C486" s="419" t="s">
        <v>878</v>
      </c>
      <c r="D486" s="376">
        <v>0.71250000000000002</v>
      </c>
      <c r="E486" s="419" t="s">
        <v>878</v>
      </c>
      <c r="F486" s="376">
        <v>0.71875</v>
      </c>
      <c r="G486" s="376">
        <v>6.2499999999999778E-3</v>
      </c>
      <c r="H486" s="563">
        <v>0</v>
      </c>
      <c r="I486" s="563">
        <v>7</v>
      </c>
      <c r="J486" s="144"/>
      <c r="K486" s="144"/>
      <c r="L486" s="144"/>
      <c r="M486" s="144"/>
      <c r="N486" s="19"/>
      <c r="O486" s="598" t="s">
        <v>903</v>
      </c>
      <c r="P486" s="144"/>
      <c r="Q486" s="24"/>
      <c r="R486" s="144"/>
      <c r="S486" s="25"/>
      <c r="T486" s="24"/>
      <c r="U486" s="26"/>
    </row>
    <row r="487" spans="1:21" ht="15" x14ac:dyDescent="0.2">
      <c r="A487" s="15"/>
      <c r="B487" s="29"/>
      <c r="C487" s="419" t="s">
        <v>878</v>
      </c>
      <c r="D487" s="376">
        <v>0.8965277777777777</v>
      </c>
      <c r="E487" s="419" t="s">
        <v>878</v>
      </c>
      <c r="F487" s="376">
        <v>0.90069444444444446</v>
      </c>
      <c r="G487" s="376">
        <v>4.1666666666667629E-3</v>
      </c>
      <c r="H487" s="564"/>
      <c r="I487" s="564"/>
      <c r="J487" s="144"/>
      <c r="K487" s="144"/>
      <c r="L487" s="144"/>
      <c r="M487" s="144"/>
      <c r="N487" s="19"/>
      <c r="O487" s="599"/>
      <c r="P487" s="144"/>
      <c r="Q487" s="24"/>
      <c r="R487" s="144"/>
      <c r="S487" s="25"/>
      <c r="T487" s="24"/>
      <c r="U487" s="26"/>
    </row>
    <row r="488" spans="1:21" ht="15" x14ac:dyDescent="0.2">
      <c r="A488" s="15"/>
      <c r="B488" s="29"/>
      <c r="C488" s="440" t="s">
        <v>1016</v>
      </c>
      <c r="D488" s="202">
        <v>0.47569444444444442</v>
      </c>
      <c r="E488" s="440" t="s">
        <v>1016</v>
      </c>
      <c r="F488" s="202">
        <v>0.48055555555555557</v>
      </c>
      <c r="G488" s="202">
        <v>4.8611111111111112E-3</v>
      </c>
      <c r="H488" s="358">
        <v>0</v>
      </c>
      <c r="I488" s="358">
        <v>7</v>
      </c>
      <c r="J488" s="144"/>
      <c r="K488" s="144"/>
      <c r="L488" s="144"/>
      <c r="M488" s="144"/>
      <c r="N488" s="19"/>
      <c r="O488" s="242" t="s">
        <v>1098</v>
      </c>
      <c r="P488" s="144"/>
      <c r="Q488" s="24"/>
      <c r="R488" s="144"/>
      <c r="S488" s="25"/>
      <c r="T488" s="24"/>
      <c r="U488" s="26"/>
    </row>
    <row r="489" spans="1:21" ht="15" x14ac:dyDescent="0.2">
      <c r="A489" s="15"/>
      <c r="B489" s="29"/>
      <c r="C489" s="206" t="s">
        <v>1013</v>
      </c>
      <c r="D489" s="206">
        <v>0.73402777777777783</v>
      </c>
      <c r="E489" s="206" t="s">
        <v>1013</v>
      </c>
      <c r="F489" s="206">
        <v>0.74791666666666667</v>
      </c>
      <c r="G489" s="206">
        <v>1.3888888888888888E-2</v>
      </c>
      <c r="H489" s="358">
        <v>0</v>
      </c>
      <c r="I489" s="358">
        <v>20</v>
      </c>
      <c r="J489" s="144"/>
      <c r="K489" s="144"/>
      <c r="L489" s="144"/>
      <c r="M489" s="144"/>
      <c r="N489" s="19"/>
      <c r="O489" s="255" t="s">
        <v>1105</v>
      </c>
      <c r="P489" s="144"/>
      <c r="Q489" s="24"/>
      <c r="R489" s="144"/>
      <c r="S489" s="25"/>
      <c r="T489" s="24"/>
      <c r="U489" s="26"/>
    </row>
    <row r="490" spans="1:21" s="39" customFormat="1" ht="25.5" x14ac:dyDescent="0.2">
      <c r="A490" s="326"/>
      <c r="B490" s="29" t="s">
        <v>364</v>
      </c>
      <c r="C490" s="415"/>
      <c r="D490" s="363"/>
      <c r="E490" s="415"/>
      <c r="F490" s="364"/>
      <c r="G490" s="364"/>
      <c r="H490" s="15">
        <v>12</v>
      </c>
      <c r="I490" s="15">
        <v>0</v>
      </c>
      <c r="J490" s="144"/>
      <c r="K490" s="144"/>
      <c r="L490" s="144"/>
      <c r="M490" s="144"/>
      <c r="N490" s="20"/>
      <c r="O490" s="9"/>
      <c r="P490" s="328"/>
      <c r="Q490" s="47"/>
      <c r="R490" s="328"/>
      <c r="S490" s="48"/>
      <c r="T490" s="47"/>
      <c r="U490" s="49"/>
    </row>
    <row r="491" spans="1:21" x14ac:dyDescent="0.2">
      <c r="A491" s="15">
        <v>164</v>
      </c>
      <c r="B491" s="29" t="s">
        <v>1158</v>
      </c>
      <c r="C491" s="413"/>
      <c r="D491" s="30"/>
      <c r="E491" s="413"/>
      <c r="F491" s="30"/>
      <c r="G491" s="170">
        <f>SUM(G492:G493)</f>
        <v>0</v>
      </c>
      <c r="H491" s="358">
        <f>QUOTIENT(SUM(I492:I493),60)+SUM(H492:H493)</f>
        <v>0</v>
      </c>
      <c r="I491" s="358">
        <f>MOD(SUM(I492:I493),60)</f>
        <v>0</v>
      </c>
      <c r="J491" s="144"/>
      <c r="K491" s="144"/>
      <c r="L491" s="144"/>
      <c r="M491" s="144"/>
      <c r="N491" s="19"/>
      <c r="O491" s="7"/>
      <c r="P491" s="144"/>
      <c r="Q491" s="24">
        <v>13.6</v>
      </c>
      <c r="R491" s="144">
        <v>8760</v>
      </c>
      <c r="S491" s="25">
        <f>(R491-H491-I491/60)/R491</f>
        <v>1</v>
      </c>
      <c r="T491" s="24">
        <f>(H491+I491/60)*Q491</f>
        <v>0</v>
      </c>
      <c r="U491" s="26">
        <f>Q491*R491</f>
        <v>119136</v>
      </c>
    </row>
    <row r="492" spans="1:21" ht="15" x14ac:dyDescent="0.2">
      <c r="A492" s="15"/>
      <c r="B492" s="29"/>
      <c r="C492" s="201"/>
      <c r="D492" s="221"/>
      <c r="E492" s="201"/>
      <c r="F492" s="507"/>
      <c r="G492" s="221"/>
      <c r="H492" s="358"/>
      <c r="I492" s="358"/>
      <c r="J492" s="144"/>
      <c r="K492" s="144"/>
      <c r="L492" s="144"/>
      <c r="M492" s="144"/>
      <c r="N492" s="19"/>
      <c r="O492" s="147"/>
      <c r="P492" s="144"/>
      <c r="Q492" s="24"/>
      <c r="R492" s="144"/>
      <c r="S492" s="25"/>
      <c r="T492" s="24"/>
      <c r="U492" s="26"/>
    </row>
    <row r="493" spans="1:21" s="39" customFormat="1" x14ac:dyDescent="0.2">
      <c r="A493" s="352"/>
      <c r="B493" s="29"/>
      <c r="C493" s="415"/>
      <c r="D493" s="363"/>
      <c r="E493" s="415"/>
      <c r="F493" s="364"/>
      <c r="G493" s="364"/>
      <c r="H493" s="15"/>
      <c r="I493" s="15"/>
      <c r="J493" s="144"/>
      <c r="K493" s="144"/>
      <c r="L493" s="144"/>
      <c r="M493" s="144"/>
      <c r="N493" s="20"/>
      <c r="O493" s="9"/>
      <c r="P493" s="353"/>
      <c r="Q493" s="47"/>
      <c r="R493" s="353"/>
      <c r="S493" s="48"/>
      <c r="T493" s="47"/>
      <c r="U493" s="49"/>
    </row>
    <row r="494" spans="1:21" x14ac:dyDescent="0.2">
      <c r="A494" s="15">
        <v>165</v>
      </c>
      <c r="B494" s="29" t="s">
        <v>323</v>
      </c>
      <c r="C494" s="413"/>
      <c r="D494" s="30"/>
      <c r="E494" s="413"/>
      <c r="F494" s="30"/>
      <c r="G494" s="63">
        <f>SUM(G495:G496)</f>
        <v>0.44305555555555554</v>
      </c>
      <c r="H494" s="15">
        <f>QUOTIENT(SUM(I495:I496),60)+SUM(H495:H496)</f>
        <v>10</v>
      </c>
      <c r="I494" s="15">
        <f>MOD(SUM(I495:I496),60)</f>
        <v>38</v>
      </c>
      <c r="J494" s="144"/>
      <c r="K494" s="144"/>
      <c r="L494" s="144"/>
      <c r="M494" s="144"/>
      <c r="N494" s="19"/>
      <c r="O494" s="7"/>
      <c r="P494" s="144"/>
      <c r="Q494" s="24">
        <v>23.81</v>
      </c>
      <c r="R494" s="144">
        <v>8760</v>
      </c>
      <c r="S494" s="25">
        <f>(R494-H494-I494/60)/R494</f>
        <v>0.99878614916286146</v>
      </c>
      <c r="T494" s="24">
        <f>(H494+I494/60)*Q494</f>
        <v>253.17966666666663</v>
      </c>
      <c r="U494" s="26">
        <f>Q494*R494</f>
        <v>208575.59999999998</v>
      </c>
    </row>
    <row r="495" spans="1:21" s="39" customFormat="1" ht="15" x14ac:dyDescent="0.2">
      <c r="A495" s="13"/>
      <c r="B495" s="45"/>
      <c r="C495" s="455" t="s">
        <v>588</v>
      </c>
      <c r="D495" s="377">
        <v>0.77916666666666667</v>
      </c>
      <c r="E495" s="455" t="s">
        <v>456</v>
      </c>
      <c r="F495" s="377">
        <v>0.22222222222222221</v>
      </c>
      <c r="G495" s="377">
        <v>0.44305555555555554</v>
      </c>
      <c r="H495" s="15">
        <v>10</v>
      </c>
      <c r="I495" s="15">
        <v>38</v>
      </c>
      <c r="J495" s="3"/>
      <c r="K495" s="3"/>
      <c r="L495" s="3"/>
      <c r="M495" s="3"/>
      <c r="N495" s="19"/>
      <c r="O495" s="240" t="s">
        <v>640</v>
      </c>
      <c r="P495" s="5"/>
      <c r="Q495" s="47"/>
      <c r="R495" s="5"/>
      <c r="S495" s="48"/>
      <c r="T495" s="47"/>
      <c r="U495" s="49"/>
    </row>
    <row r="496" spans="1:21" s="39" customFormat="1" ht="14.25" x14ac:dyDescent="0.2">
      <c r="A496" s="165"/>
      <c r="B496" s="45"/>
      <c r="C496" s="456"/>
      <c r="D496" s="370"/>
      <c r="E496" s="456"/>
      <c r="F496" s="370"/>
      <c r="G496" s="543"/>
      <c r="H496" s="358"/>
      <c r="I496" s="358"/>
      <c r="J496" s="164"/>
      <c r="K496" s="164"/>
      <c r="L496" s="164"/>
      <c r="M496" s="164"/>
      <c r="N496" s="22"/>
      <c r="O496" s="166"/>
      <c r="P496" s="164"/>
      <c r="Q496" s="47"/>
      <c r="R496" s="164"/>
      <c r="S496" s="48"/>
      <c r="T496" s="47"/>
      <c r="U496" s="49"/>
    </row>
    <row r="497" spans="1:21" x14ac:dyDescent="0.2">
      <c r="A497" s="15">
        <v>166</v>
      </c>
      <c r="B497" s="29" t="s">
        <v>421</v>
      </c>
      <c r="C497" s="415"/>
      <c r="D497" s="364"/>
      <c r="E497" s="364"/>
      <c r="F497" s="503"/>
      <c r="G497" s="170">
        <f>SUM(G498:G499)</f>
        <v>0.56666666666666665</v>
      </c>
      <c r="H497" s="358">
        <f>QUOTIENT(SUM(I498:I499),60)+SUM(H498:H499)</f>
        <v>13</v>
      </c>
      <c r="I497" s="358">
        <f>MOD(SUM(I498:I499),60)</f>
        <v>36</v>
      </c>
      <c r="J497" s="3"/>
      <c r="K497" s="3"/>
      <c r="L497" s="3"/>
      <c r="M497" s="3"/>
      <c r="N497" s="19"/>
      <c r="O497" s="7"/>
      <c r="P497" s="3"/>
      <c r="Q497" s="24">
        <v>10</v>
      </c>
      <c r="R497" s="3">
        <v>8760</v>
      </c>
      <c r="S497" s="25">
        <f>(R497-H497-I497/60)/R497</f>
        <v>0.99844748858447485</v>
      </c>
      <c r="T497" s="24">
        <f>(H497+I497/60)*Q497</f>
        <v>136</v>
      </c>
      <c r="U497" s="26">
        <f>Q497*R497</f>
        <v>87600</v>
      </c>
    </row>
    <row r="498" spans="1:21" ht="45" x14ac:dyDescent="0.2">
      <c r="A498" s="15"/>
      <c r="B498" s="29"/>
      <c r="C498" s="201" t="s">
        <v>500</v>
      </c>
      <c r="D498" s="172">
        <v>0.15694444444444444</v>
      </c>
      <c r="E498" s="201" t="s">
        <v>500</v>
      </c>
      <c r="F498" s="172">
        <v>0.47083333333333338</v>
      </c>
      <c r="G498" s="202">
        <f>F498-D498</f>
        <v>0.31388888888888894</v>
      </c>
      <c r="H498" s="15">
        <v>7</v>
      </c>
      <c r="I498" s="15">
        <v>32</v>
      </c>
      <c r="J498" s="3"/>
      <c r="K498" s="3"/>
      <c r="L498" s="3"/>
      <c r="M498" s="3"/>
      <c r="N498" s="19"/>
      <c r="O498" s="149" t="s">
        <v>501</v>
      </c>
      <c r="P498" s="3"/>
      <c r="Q498" s="24"/>
      <c r="R498" s="3"/>
      <c r="S498" s="25"/>
      <c r="T498" s="24"/>
      <c r="U498" s="26"/>
    </row>
    <row r="499" spans="1:21" ht="30" x14ac:dyDescent="0.2">
      <c r="A499" s="15"/>
      <c r="B499" s="29"/>
      <c r="C499" s="201" t="s">
        <v>560</v>
      </c>
      <c r="D499" s="221">
        <v>7.2916666666666671E-2</v>
      </c>
      <c r="E499" s="201" t="s">
        <v>560</v>
      </c>
      <c r="F499" s="202">
        <v>0.32569444444444445</v>
      </c>
      <c r="G499" s="202">
        <f>F499-D499</f>
        <v>0.25277777777777777</v>
      </c>
      <c r="H499" s="15">
        <v>6</v>
      </c>
      <c r="I499" s="15">
        <v>4</v>
      </c>
      <c r="J499" s="144"/>
      <c r="K499" s="144"/>
      <c r="L499" s="144"/>
      <c r="M499" s="144"/>
      <c r="N499" s="19"/>
      <c r="O499" s="149" t="s">
        <v>561</v>
      </c>
      <c r="P499" s="144"/>
      <c r="Q499" s="24"/>
      <c r="R499" s="144"/>
      <c r="S499" s="25"/>
      <c r="T499" s="24"/>
      <c r="U499" s="26"/>
    </row>
    <row r="500" spans="1:21" x14ac:dyDescent="0.2">
      <c r="A500" s="15">
        <v>167</v>
      </c>
      <c r="B500" s="29" t="s">
        <v>321</v>
      </c>
      <c r="C500" s="413"/>
      <c r="D500" s="30"/>
      <c r="E500" s="413"/>
      <c r="F500" s="30"/>
      <c r="G500" s="170">
        <f>SUM(G501:G501)</f>
        <v>0</v>
      </c>
      <c r="H500" s="358">
        <f>QUOTIENT(SUM(I501:I501),60)+SUM(H501:H501)</f>
        <v>0</v>
      </c>
      <c r="I500" s="358">
        <f>MOD(SUM(I501:I501),60)</f>
        <v>0</v>
      </c>
      <c r="J500" s="3"/>
      <c r="K500" s="3"/>
      <c r="L500" s="3"/>
      <c r="M500" s="3"/>
      <c r="N500" s="19"/>
      <c r="O500" s="7"/>
      <c r="P500" s="3"/>
      <c r="Q500" s="24">
        <v>11.86</v>
      </c>
      <c r="R500" s="3">
        <v>8760</v>
      </c>
      <c r="S500" s="25">
        <f>(R500-H500-I500/60)/R500</f>
        <v>1</v>
      </c>
      <c r="T500" s="24">
        <f>(H500+I500/60)*Q500</f>
        <v>0</v>
      </c>
      <c r="U500" s="26">
        <f>Q500*R500</f>
        <v>103893.59999999999</v>
      </c>
    </row>
    <row r="501" spans="1:21" ht="12.75" customHeight="1" x14ac:dyDescent="0.2">
      <c r="A501" s="15"/>
      <c r="B501" s="29"/>
      <c r="C501" s="416"/>
      <c r="D501" s="364"/>
      <c r="E501" s="416"/>
      <c r="F501" s="363"/>
      <c r="G501" s="364"/>
      <c r="H501" s="15"/>
      <c r="I501" s="15"/>
      <c r="J501" s="3"/>
      <c r="K501" s="3"/>
      <c r="L501" s="3"/>
      <c r="M501" s="3"/>
      <c r="N501" s="19"/>
      <c r="O501" s="8"/>
      <c r="P501" s="3"/>
      <c r="Q501" s="24"/>
      <c r="R501" s="3"/>
      <c r="S501" s="25"/>
      <c r="T501" s="24"/>
      <c r="U501" s="26"/>
    </row>
    <row r="502" spans="1:21" x14ac:dyDescent="0.2">
      <c r="A502" s="15">
        <v>168</v>
      </c>
      <c r="B502" s="29" t="s">
        <v>358</v>
      </c>
      <c r="C502" s="413"/>
      <c r="D502" s="30"/>
      <c r="E502" s="413"/>
      <c r="F502" s="30"/>
      <c r="G502" s="170">
        <f>SUM(G503:G503)</f>
        <v>0</v>
      </c>
      <c r="H502" s="358">
        <f>SUM(H503:H503)+QUOTIENT(SUM(I503:I503),60)</f>
        <v>0</v>
      </c>
      <c r="I502" s="358">
        <f>MOD(SUM(I503:I503),60)</f>
        <v>0</v>
      </c>
      <c r="J502" s="3"/>
      <c r="K502" s="3"/>
      <c r="L502" s="3"/>
      <c r="M502" s="3"/>
      <c r="N502" s="19"/>
      <c r="O502" s="7"/>
      <c r="P502" s="3"/>
      <c r="Q502" s="24">
        <v>27.4</v>
      </c>
      <c r="R502" s="3">
        <v>8760</v>
      </c>
      <c r="S502" s="25">
        <f>(R502-H502-I502/60)/R502</f>
        <v>1</v>
      </c>
      <c r="T502" s="24">
        <f>(H502+I502/60)*Q502</f>
        <v>0</v>
      </c>
      <c r="U502" s="26">
        <f>Q502*R502</f>
        <v>240024</v>
      </c>
    </row>
    <row r="503" spans="1:21" x14ac:dyDescent="0.2">
      <c r="A503" s="15"/>
      <c r="B503" s="29"/>
      <c r="C503" s="413"/>
      <c r="D503" s="30"/>
      <c r="E503" s="413"/>
      <c r="F503" s="30"/>
      <c r="G503" s="63"/>
      <c r="H503" s="358"/>
      <c r="I503" s="358"/>
      <c r="J503" s="3"/>
      <c r="K503" s="3"/>
      <c r="L503" s="3"/>
      <c r="M503" s="3"/>
      <c r="N503" s="19"/>
      <c r="O503" s="7"/>
      <c r="P503" s="3"/>
      <c r="Q503" s="24"/>
      <c r="R503" s="3"/>
      <c r="S503" s="25"/>
      <c r="T503" s="24"/>
      <c r="U503" s="26"/>
    </row>
    <row r="504" spans="1:21" x14ac:dyDescent="0.2">
      <c r="A504" s="15">
        <v>169</v>
      </c>
      <c r="B504" s="29" t="s">
        <v>104</v>
      </c>
      <c r="C504" s="413"/>
      <c r="D504" s="30"/>
      <c r="E504" s="413"/>
      <c r="F504" s="30"/>
      <c r="G504" s="170">
        <f>SUM(G505:G505)</f>
        <v>0</v>
      </c>
      <c r="H504" s="358">
        <f>QUOTIENT(SUM(I505:I505),60)+SUM(H505:H505)</f>
        <v>0</v>
      </c>
      <c r="I504" s="358">
        <f>MOD(SUM(I505:I505),60)</f>
        <v>0</v>
      </c>
      <c r="J504" s="3"/>
      <c r="K504" s="3"/>
      <c r="L504" s="3"/>
      <c r="M504" s="3"/>
      <c r="N504" s="19"/>
      <c r="O504" s="7"/>
      <c r="P504" s="3"/>
      <c r="Q504" s="24">
        <v>33.979999999999997</v>
      </c>
      <c r="R504" s="3">
        <v>8760</v>
      </c>
      <c r="S504" s="25">
        <f>(R504-H504-I504/60)/R504</f>
        <v>1</v>
      </c>
      <c r="T504" s="24">
        <f>(H504+I504/60)*Q504</f>
        <v>0</v>
      </c>
      <c r="U504" s="26">
        <f>Q504*R504</f>
        <v>297664.8</v>
      </c>
    </row>
    <row r="505" spans="1:21" x14ac:dyDescent="0.2">
      <c r="A505" s="15"/>
      <c r="B505" s="29"/>
      <c r="C505" s="413"/>
      <c r="D505" s="30"/>
      <c r="E505" s="413"/>
      <c r="F505" s="30"/>
      <c r="G505" s="170"/>
      <c r="H505" s="358"/>
      <c r="I505" s="358"/>
      <c r="J505" s="3"/>
      <c r="K505" s="3"/>
      <c r="L505" s="3"/>
      <c r="M505" s="3"/>
      <c r="N505" s="19"/>
      <c r="O505" s="7"/>
      <c r="P505" s="3"/>
      <c r="Q505" s="24"/>
      <c r="R505" s="3"/>
      <c r="S505" s="25"/>
      <c r="T505" s="24"/>
      <c r="U505" s="26"/>
    </row>
    <row r="506" spans="1:21" x14ac:dyDescent="0.2">
      <c r="A506" s="15">
        <v>170</v>
      </c>
      <c r="B506" s="29" t="s">
        <v>105</v>
      </c>
      <c r="C506" s="413"/>
      <c r="D506" s="30"/>
      <c r="E506" s="413"/>
      <c r="F506" s="30"/>
      <c r="G506" s="170">
        <f>SUM(G507:G512)</f>
        <v>0.26805555555555549</v>
      </c>
      <c r="H506" s="358">
        <f>QUOTIENT(SUM(I507:I512),60)+SUM(H507:H512)</f>
        <v>12</v>
      </c>
      <c r="I506" s="358">
        <f>MOD(SUM(I507:I512),60)</f>
        <v>23</v>
      </c>
      <c r="J506" s="3"/>
      <c r="K506" s="3"/>
      <c r="L506" s="3"/>
      <c r="M506" s="3"/>
      <c r="N506" s="19"/>
      <c r="O506" s="7"/>
      <c r="P506" s="3"/>
      <c r="Q506" s="24">
        <v>31.882000000000001</v>
      </c>
      <c r="R506" s="3">
        <v>8760</v>
      </c>
      <c r="S506" s="25">
        <f>(R506-H506-I506/60)/R506</f>
        <v>0.99858637747336376</v>
      </c>
      <c r="T506" s="24">
        <f>(H506+I506/60)*Q506</f>
        <v>394.80543333333333</v>
      </c>
      <c r="U506" s="26">
        <f>Q506*R506</f>
        <v>279286.32</v>
      </c>
    </row>
    <row r="507" spans="1:21" ht="15" x14ac:dyDescent="0.2">
      <c r="A507" s="15"/>
      <c r="B507" s="29"/>
      <c r="C507" s="433" t="s">
        <v>647</v>
      </c>
      <c r="D507" s="377">
        <v>0.1125</v>
      </c>
      <c r="E507" s="433" t="s">
        <v>647</v>
      </c>
      <c r="F507" s="377">
        <v>0.12083333333333333</v>
      </c>
      <c r="G507" s="377">
        <v>8.3333333333333332E-3</v>
      </c>
      <c r="H507" s="15"/>
      <c r="I507" s="15"/>
      <c r="J507" s="3"/>
      <c r="K507" s="3"/>
      <c r="L507" s="3">
        <v>0</v>
      </c>
      <c r="M507" s="3">
        <v>12</v>
      </c>
      <c r="N507" s="19"/>
      <c r="O507" s="252" t="s">
        <v>678</v>
      </c>
      <c r="P507" s="3"/>
      <c r="Q507" s="24"/>
      <c r="R507" s="3"/>
      <c r="S507" s="25"/>
      <c r="T507" s="24"/>
      <c r="U507" s="26"/>
    </row>
    <row r="508" spans="1:21" ht="15" x14ac:dyDescent="0.2">
      <c r="A508" s="15"/>
      <c r="B508" s="29"/>
      <c r="C508" s="433" t="s">
        <v>647</v>
      </c>
      <c r="D508" s="377">
        <v>0.1388888888888889</v>
      </c>
      <c r="E508" s="433" t="s">
        <v>647</v>
      </c>
      <c r="F508" s="377">
        <v>0.35416666666666669</v>
      </c>
      <c r="G508" s="377">
        <v>0.21527777777777779</v>
      </c>
      <c r="H508" s="15"/>
      <c r="I508" s="15"/>
      <c r="J508" s="144"/>
      <c r="K508" s="144"/>
      <c r="L508" s="144">
        <v>5</v>
      </c>
      <c r="M508" s="144">
        <v>10</v>
      </c>
      <c r="N508" s="19"/>
      <c r="O508" s="252" t="s">
        <v>679</v>
      </c>
      <c r="P508" s="144"/>
      <c r="Q508" s="24"/>
      <c r="R508" s="144"/>
      <c r="S508" s="25"/>
      <c r="T508" s="24"/>
      <c r="U508" s="26"/>
    </row>
    <row r="509" spans="1:21" ht="15" x14ac:dyDescent="0.2">
      <c r="A509" s="15"/>
      <c r="B509" s="29"/>
      <c r="C509" s="433" t="s">
        <v>647</v>
      </c>
      <c r="D509" s="387">
        <v>0.50069444444444444</v>
      </c>
      <c r="E509" s="433" t="s">
        <v>647</v>
      </c>
      <c r="F509" s="387">
        <v>0.52916666666666667</v>
      </c>
      <c r="G509" s="387">
        <v>2.8472222222222232E-2</v>
      </c>
      <c r="H509" s="15"/>
      <c r="I509" s="15"/>
      <c r="J509" s="144"/>
      <c r="K509" s="144"/>
      <c r="L509" s="144">
        <v>0</v>
      </c>
      <c r="M509" s="144">
        <v>41</v>
      </c>
      <c r="N509" s="19"/>
      <c r="O509" s="247" t="s">
        <v>680</v>
      </c>
      <c r="P509" s="144"/>
      <c r="Q509" s="24"/>
      <c r="R509" s="144"/>
      <c r="S509" s="25"/>
      <c r="T509" s="24"/>
      <c r="U509" s="26"/>
    </row>
    <row r="510" spans="1:21" x14ac:dyDescent="0.2">
      <c r="A510" s="15"/>
      <c r="B510" s="29"/>
      <c r="C510" s="457" t="s">
        <v>479</v>
      </c>
      <c r="D510" s="388">
        <v>0.24305555555555555</v>
      </c>
      <c r="E510" s="457" t="s">
        <v>479</v>
      </c>
      <c r="F510" s="388">
        <v>0.25138888888888888</v>
      </c>
      <c r="G510" s="388">
        <v>8.3333333333333315E-3</v>
      </c>
      <c r="H510" s="15">
        <v>0</v>
      </c>
      <c r="I510" s="15">
        <v>12</v>
      </c>
      <c r="J510" s="144"/>
      <c r="K510" s="144"/>
      <c r="L510" s="144"/>
      <c r="M510" s="144"/>
      <c r="N510" s="19"/>
      <c r="O510" s="253" t="s">
        <v>680</v>
      </c>
      <c r="P510" s="144"/>
      <c r="Q510" s="24"/>
      <c r="R510" s="144"/>
      <c r="S510" s="25"/>
      <c r="T510" s="24"/>
      <c r="U510" s="26"/>
    </row>
    <row r="511" spans="1:21" x14ac:dyDescent="0.2">
      <c r="A511" s="15"/>
      <c r="B511" s="29"/>
      <c r="C511" s="457" t="s">
        <v>660</v>
      </c>
      <c r="D511" s="388">
        <v>3.125E-2</v>
      </c>
      <c r="E511" s="457" t="s">
        <v>660</v>
      </c>
      <c r="F511" s="388">
        <v>3.888888888888889E-2</v>
      </c>
      <c r="G511" s="388">
        <v>7.6388888888888895E-3</v>
      </c>
      <c r="H511" s="15">
        <v>0</v>
      </c>
      <c r="I511" s="15">
        <v>11</v>
      </c>
      <c r="J511" s="144"/>
      <c r="K511" s="144"/>
      <c r="L511" s="144"/>
      <c r="M511" s="144"/>
      <c r="N511" s="19"/>
      <c r="O511" s="253" t="s">
        <v>680</v>
      </c>
      <c r="P511" s="144"/>
      <c r="Q511" s="24"/>
      <c r="R511" s="144"/>
      <c r="S511" s="25"/>
      <c r="T511" s="24"/>
      <c r="U511" s="26"/>
    </row>
    <row r="512" spans="1:21" s="39" customFormat="1" ht="25.5" x14ac:dyDescent="0.2">
      <c r="A512" s="326"/>
      <c r="B512" s="29" t="s">
        <v>364</v>
      </c>
      <c r="C512" s="415"/>
      <c r="D512" s="363"/>
      <c r="E512" s="415"/>
      <c r="F512" s="364"/>
      <c r="G512" s="364"/>
      <c r="H512" s="15">
        <v>12</v>
      </c>
      <c r="I512" s="15">
        <v>0</v>
      </c>
      <c r="J512" s="144"/>
      <c r="K512" s="144"/>
      <c r="L512" s="144"/>
      <c r="M512" s="144"/>
      <c r="N512" s="20"/>
      <c r="O512" s="9"/>
      <c r="P512" s="328"/>
      <c r="Q512" s="47"/>
      <c r="R512" s="328"/>
      <c r="S512" s="48"/>
      <c r="T512" s="47"/>
      <c r="U512" s="49"/>
    </row>
    <row r="513" spans="1:21" x14ac:dyDescent="0.2">
      <c r="A513" s="15">
        <v>171</v>
      </c>
      <c r="B513" s="29" t="s">
        <v>106</v>
      </c>
      <c r="C513" s="413"/>
      <c r="D513" s="30"/>
      <c r="E513" s="413"/>
      <c r="F513" s="30"/>
      <c r="G513" s="170">
        <f>SUM(G514:G514)</f>
        <v>0</v>
      </c>
      <c r="H513" s="358">
        <f>QUOTIENT(SUM(I514:I514),60)+SUM(H514:H514)</f>
        <v>0</v>
      </c>
      <c r="I513" s="358">
        <f>MOD(SUM(I514:I514),60)</f>
        <v>0</v>
      </c>
      <c r="J513" s="3"/>
      <c r="K513" s="3"/>
      <c r="L513" s="3"/>
      <c r="M513" s="3"/>
      <c r="N513" s="19"/>
      <c r="O513" s="7"/>
      <c r="P513" s="3"/>
      <c r="Q513" s="24">
        <v>4.5640000000000001</v>
      </c>
      <c r="R513" s="3">
        <v>8760</v>
      </c>
      <c r="S513" s="25">
        <f>(R513-H513-I513/60)/R513</f>
        <v>1</v>
      </c>
      <c r="T513" s="24">
        <f>(H513+I513/60)*Q513</f>
        <v>0</v>
      </c>
      <c r="U513" s="26">
        <f>Q513*R513</f>
        <v>39980.639999999999</v>
      </c>
    </row>
    <row r="514" spans="1:21" x14ac:dyDescent="0.2">
      <c r="A514" s="15"/>
      <c r="B514" s="29"/>
      <c r="C514" s="424"/>
      <c r="D514" s="30"/>
      <c r="E514" s="424"/>
      <c r="F514" s="30"/>
      <c r="G514" s="170"/>
      <c r="H514" s="358"/>
      <c r="I514" s="358"/>
      <c r="J514" s="3"/>
      <c r="K514" s="3"/>
      <c r="L514" s="3"/>
      <c r="M514" s="3"/>
      <c r="N514" s="19"/>
      <c r="O514" s="7"/>
      <c r="P514" s="3"/>
      <c r="Q514" s="24"/>
      <c r="R514" s="3"/>
      <c r="S514" s="25"/>
      <c r="T514" s="24"/>
      <c r="U514" s="26"/>
    </row>
    <row r="515" spans="1:21" x14ac:dyDescent="0.2">
      <c r="A515" s="15">
        <v>172</v>
      </c>
      <c r="B515" s="29" t="s">
        <v>258</v>
      </c>
      <c r="C515" s="415"/>
      <c r="D515" s="363"/>
      <c r="E515" s="415"/>
      <c r="F515" s="363"/>
      <c r="G515" s="170">
        <f>SUM(G516:G516)</f>
        <v>0</v>
      </c>
      <c r="H515" s="358">
        <f>QUOTIENT(SUM(I516:I516),60)+SUM(H516:H516)</f>
        <v>0</v>
      </c>
      <c r="I515" s="358">
        <f>MOD(SUM(I516:I516),60)</f>
        <v>0</v>
      </c>
      <c r="J515" s="3"/>
      <c r="K515" s="3"/>
      <c r="L515" s="3"/>
      <c r="M515" s="3"/>
      <c r="N515" s="19"/>
      <c r="O515" s="7"/>
      <c r="P515" s="3"/>
      <c r="Q515" s="24">
        <v>64.7</v>
      </c>
      <c r="R515" s="3">
        <v>8760</v>
      </c>
      <c r="S515" s="25">
        <f>(R515-H515-I515/60)/R515</f>
        <v>1</v>
      </c>
      <c r="T515" s="24">
        <f>(H515+I515/60)*Q515</f>
        <v>0</v>
      </c>
      <c r="U515" s="26">
        <f>Q515*R515</f>
        <v>566772</v>
      </c>
    </row>
    <row r="516" spans="1:21" x14ac:dyDescent="0.2">
      <c r="A516" s="15"/>
      <c r="B516" s="29"/>
      <c r="C516" s="415"/>
      <c r="D516" s="363"/>
      <c r="E516" s="415"/>
      <c r="F516" s="363"/>
      <c r="G516" s="170"/>
      <c r="H516" s="358"/>
      <c r="I516" s="358"/>
      <c r="J516" s="3"/>
      <c r="K516" s="3"/>
      <c r="L516" s="3"/>
      <c r="M516" s="3"/>
      <c r="N516" s="19"/>
      <c r="O516" s="7"/>
      <c r="P516" s="3"/>
      <c r="Q516" s="24"/>
      <c r="R516" s="3"/>
      <c r="S516" s="25"/>
      <c r="T516" s="24"/>
      <c r="U516" s="26"/>
    </row>
    <row r="517" spans="1:21" x14ac:dyDescent="0.2">
      <c r="A517" s="15">
        <v>173</v>
      </c>
      <c r="B517" s="29" t="s">
        <v>257</v>
      </c>
      <c r="C517" s="413"/>
      <c r="D517" s="30"/>
      <c r="E517" s="413"/>
      <c r="F517" s="30"/>
      <c r="G517" s="170">
        <f>SUM(G518:G518)</f>
        <v>0</v>
      </c>
      <c r="H517" s="358">
        <f>QUOTIENT(SUM(I518:I518),60)+SUM(H518:H518)</f>
        <v>0</v>
      </c>
      <c r="I517" s="358">
        <f>MOD(SUM(I518:I518),60)</f>
        <v>0</v>
      </c>
      <c r="J517" s="3"/>
      <c r="K517" s="3"/>
      <c r="L517" s="3"/>
      <c r="M517" s="3"/>
      <c r="N517" s="19"/>
      <c r="O517" s="7"/>
      <c r="P517" s="3"/>
      <c r="Q517" s="24">
        <v>35.700000000000003</v>
      </c>
      <c r="R517" s="3">
        <v>8760</v>
      </c>
      <c r="S517" s="25">
        <f>(R517-H517-I517/60)/R517</f>
        <v>1</v>
      </c>
      <c r="T517" s="24">
        <f>(H517+I517/60)*Q517</f>
        <v>0</v>
      </c>
      <c r="U517" s="26">
        <f>Q517*R517</f>
        <v>312732</v>
      </c>
    </row>
    <row r="518" spans="1:21" x14ac:dyDescent="0.2">
      <c r="A518" s="15"/>
      <c r="B518" s="29"/>
      <c r="C518" s="413"/>
      <c r="D518" s="30"/>
      <c r="E518" s="413"/>
      <c r="F518" s="30"/>
      <c r="G518" s="170"/>
      <c r="H518" s="358"/>
      <c r="I518" s="358"/>
      <c r="J518" s="3"/>
      <c r="K518" s="3"/>
      <c r="L518" s="3"/>
      <c r="M518" s="3"/>
      <c r="N518" s="19"/>
      <c r="O518" s="7"/>
      <c r="P518" s="3"/>
      <c r="Q518" s="24"/>
      <c r="R518" s="3"/>
      <c r="S518" s="25"/>
      <c r="T518" s="24"/>
      <c r="U518" s="26"/>
    </row>
    <row r="519" spans="1:21" x14ac:dyDescent="0.2">
      <c r="A519" s="15">
        <v>174</v>
      </c>
      <c r="B519" s="29" t="s">
        <v>107</v>
      </c>
      <c r="C519" s="413"/>
      <c r="D519" s="30"/>
      <c r="E519" s="413"/>
      <c r="F519" s="30"/>
      <c r="G519" s="170">
        <f>SUM(G520:G520)</f>
        <v>0</v>
      </c>
      <c r="H519" s="358">
        <f>QUOTIENT(SUM(I520:I520),60)+SUM(H520:H520)</f>
        <v>0</v>
      </c>
      <c r="I519" s="358">
        <f>MOD(SUM(I520:I520),60)</f>
        <v>0</v>
      </c>
      <c r="J519" s="3"/>
      <c r="K519" s="3"/>
      <c r="L519" s="3"/>
      <c r="M519" s="3"/>
      <c r="N519" s="19"/>
      <c r="O519" s="7"/>
      <c r="P519" s="3"/>
      <c r="Q519" s="24">
        <v>8.0860000000000003</v>
      </c>
      <c r="R519" s="3">
        <v>8760</v>
      </c>
      <c r="S519" s="25">
        <f>(R519-H519-I519/60)/R519</f>
        <v>1</v>
      </c>
      <c r="T519" s="24">
        <f>(H519+I519/60)*Q519</f>
        <v>0</v>
      </c>
      <c r="U519" s="26">
        <f>Q519*R519</f>
        <v>70833.36</v>
      </c>
    </row>
    <row r="520" spans="1:21" x14ac:dyDescent="0.2">
      <c r="A520" s="15"/>
      <c r="B520" s="29"/>
      <c r="C520" s="415"/>
      <c r="D520" s="363"/>
      <c r="E520" s="415"/>
      <c r="F520" s="363"/>
      <c r="G520" s="364"/>
      <c r="H520" s="358"/>
      <c r="I520" s="358"/>
      <c r="J520" s="3"/>
      <c r="K520" s="3"/>
      <c r="L520" s="3"/>
      <c r="M520" s="3"/>
      <c r="N520" s="19"/>
      <c r="O520" s="2"/>
      <c r="P520" s="3"/>
      <c r="Q520" s="24"/>
      <c r="R520" s="3"/>
      <c r="S520" s="25"/>
      <c r="T520" s="24"/>
      <c r="U520" s="26"/>
    </row>
    <row r="521" spans="1:21" x14ac:dyDescent="0.2">
      <c r="A521" s="15">
        <v>175</v>
      </c>
      <c r="B521" s="29" t="s">
        <v>108</v>
      </c>
      <c r="C521" s="415"/>
      <c r="D521" s="363"/>
      <c r="E521" s="415"/>
      <c r="F521" s="503"/>
      <c r="G521" s="170">
        <f>SUM(G522:G522)</f>
        <v>0</v>
      </c>
      <c r="H521" s="358">
        <f>QUOTIENT(SUM(I522:I522),60)+SUM(H522:H522)</f>
        <v>0</v>
      </c>
      <c r="I521" s="358">
        <f>MOD(SUM(I522:I522),60)</f>
        <v>0</v>
      </c>
      <c r="J521" s="3"/>
      <c r="K521" s="3"/>
      <c r="L521" s="3"/>
      <c r="M521" s="3"/>
      <c r="N521" s="19"/>
      <c r="O521" s="7"/>
      <c r="P521" s="3"/>
      <c r="Q521" s="24">
        <v>40.518999999999998</v>
      </c>
      <c r="R521" s="3">
        <v>8760</v>
      </c>
      <c r="S521" s="25">
        <f>(R521-H521-I521/60)/R521</f>
        <v>1</v>
      </c>
      <c r="T521" s="24">
        <f>(H521+I521/60)*Q521</f>
        <v>0</v>
      </c>
      <c r="U521" s="26">
        <f>Q521*R521</f>
        <v>354946.44</v>
      </c>
    </row>
    <row r="522" spans="1:21" ht="15" x14ac:dyDescent="0.2">
      <c r="A522" s="15"/>
      <c r="B522" s="29"/>
      <c r="C522" s="427"/>
      <c r="D522" s="379"/>
      <c r="E522" s="427"/>
      <c r="F522" s="511"/>
      <c r="G522" s="511"/>
      <c r="H522" s="358"/>
      <c r="I522" s="358"/>
      <c r="J522" s="3"/>
      <c r="K522" s="3"/>
      <c r="L522" s="3"/>
      <c r="M522" s="3"/>
      <c r="N522" s="19"/>
      <c r="O522" s="140"/>
      <c r="P522" s="3"/>
      <c r="Q522" s="24"/>
      <c r="R522" s="3"/>
      <c r="S522" s="25"/>
      <c r="T522" s="24"/>
      <c r="U522" s="26"/>
    </row>
    <row r="523" spans="1:21" x14ac:dyDescent="0.2">
      <c r="A523" s="15">
        <v>176</v>
      </c>
      <c r="B523" s="29" t="s">
        <v>109</v>
      </c>
      <c r="C523" s="415"/>
      <c r="D523" s="363"/>
      <c r="E523" s="415"/>
      <c r="F523" s="363"/>
      <c r="G523" s="170">
        <f>SUM(G524:G525)</f>
        <v>1.1506944444444445</v>
      </c>
      <c r="H523" s="358">
        <f>QUOTIENT(SUM(I524:I525),60)+SUM(H524:H525)</f>
        <v>0</v>
      </c>
      <c r="I523" s="358">
        <f>MOD(SUM(I524:I525),60)</f>
        <v>0</v>
      </c>
      <c r="J523" s="3"/>
      <c r="K523" s="3"/>
      <c r="L523" s="3"/>
      <c r="M523" s="3"/>
      <c r="N523" s="19"/>
      <c r="O523" s="7"/>
      <c r="P523" s="3"/>
      <c r="Q523" s="24">
        <v>33.72</v>
      </c>
      <c r="R523" s="3">
        <v>8760</v>
      </c>
      <c r="S523" s="25">
        <f>(R523-H523-I523/60)/R523</f>
        <v>1</v>
      </c>
      <c r="T523" s="24">
        <f>(H523+I523/60)*Q523</f>
        <v>0</v>
      </c>
      <c r="U523" s="26">
        <f>Q523*R523</f>
        <v>295387.2</v>
      </c>
    </row>
    <row r="524" spans="1:21" ht="30" x14ac:dyDescent="0.2">
      <c r="A524" s="15"/>
      <c r="B524" s="29"/>
      <c r="C524" s="437" t="s">
        <v>1039</v>
      </c>
      <c r="D524" s="207">
        <v>0.875</v>
      </c>
      <c r="E524" s="437" t="s">
        <v>1041</v>
      </c>
      <c r="F524" s="207">
        <v>0.78819444444444453</v>
      </c>
      <c r="G524" s="207">
        <v>0.91319444444444453</v>
      </c>
      <c r="H524" s="15">
        <v>0</v>
      </c>
      <c r="I524" s="15">
        <v>0</v>
      </c>
      <c r="J524" s="3"/>
      <c r="K524" s="3"/>
      <c r="L524" s="3"/>
      <c r="M524" s="3"/>
      <c r="N524" s="21"/>
      <c r="O524" s="348" t="s">
        <v>1101</v>
      </c>
      <c r="P524" s="3"/>
      <c r="Q524" s="24"/>
      <c r="R524" s="3"/>
      <c r="S524" s="25"/>
      <c r="T524" s="24"/>
      <c r="U524" s="26"/>
    </row>
    <row r="525" spans="1:21" ht="60" x14ac:dyDescent="0.2">
      <c r="A525" s="15"/>
      <c r="B525" s="29"/>
      <c r="C525" s="437" t="s">
        <v>1041</v>
      </c>
      <c r="D525" s="207">
        <v>0.42569444444444443</v>
      </c>
      <c r="E525" s="437" t="s">
        <v>1041</v>
      </c>
      <c r="F525" s="207">
        <v>0.66319444444444442</v>
      </c>
      <c r="G525" s="509">
        <v>0.23749999999999999</v>
      </c>
      <c r="H525" s="15">
        <v>0</v>
      </c>
      <c r="I525" s="15">
        <v>0</v>
      </c>
      <c r="J525" s="144"/>
      <c r="K525" s="144"/>
      <c r="L525" s="144"/>
      <c r="M525" s="144"/>
      <c r="N525" s="21"/>
      <c r="O525" s="334" t="s">
        <v>1103</v>
      </c>
      <c r="P525" s="144"/>
      <c r="Q525" s="24"/>
      <c r="R525" s="144"/>
      <c r="S525" s="25"/>
      <c r="T525" s="24"/>
      <c r="U525" s="26"/>
    </row>
    <row r="526" spans="1:21" x14ac:dyDescent="0.2">
      <c r="A526" s="15">
        <v>177</v>
      </c>
      <c r="B526" s="29" t="s">
        <v>110</v>
      </c>
      <c r="C526" s="415"/>
      <c r="D526" s="363"/>
      <c r="E526" s="415"/>
      <c r="F526" s="363"/>
      <c r="G526" s="170">
        <f>SUM(G527:G528)</f>
        <v>1.8722222222222222</v>
      </c>
      <c r="H526" s="358">
        <f>QUOTIENT(SUM(I527:I528),60)+SUM(H527:H528)</f>
        <v>0</v>
      </c>
      <c r="I526" s="358">
        <f>MOD(SUM(I527:I528),60)</f>
        <v>0</v>
      </c>
      <c r="J526" s="3"/>
      <c r="K526" s="3"/>
      <c r="L526" s="3"/>
      <c r="M526" s="3"/>
      <c r="N526" s="19"/>
      <c r="O526" s="7"/>
      <c r="P526" s="3"/>
      <c r="Q526" s="24">
        <v>33.72</v>
      </c>
      <c r="R526" s="3">
        <v>8760</v>
      </c>
      <c r="S526" s="25">
        <f>(R526-H526-I526/60)/R526</f>
        <v>1</v>
      </c>
      <c r="T526" s="24">
        <f>(H526+I526/60)*Q526</f>
        <v>0</v>
      </c>
      <c r="U526" s="26">
        <f>Q526*R526</f>
        <v>295387.2</v>
      </c>
    </row>
    <row r="527" spans="1:21" ht="15" x14ac:dyDescent="0.2">
      <c r="A527" s="16"/>
      <c r="B527" s="34"/>
      <c r="C527" s="458" t="s">
        <v>625</v>
      </c>
      <c r="D527" s="389">
        <v>0.40763888888888888</v>
      </c>
      <c r="E527" s="458" t="s">
        <v>625</v>
      </c>
      <c r="F527" s="519">
        <v>0.87847222222222221</v>
      </c>
      <c r="G527" s="172">
        <v>0.47083333333333333</v>
      </c>
      <c r="H527" s="356">
        <v>0</v>
      </c>
      <c r="I527" s="356">
        <v>0</v>
      </c>
      <c r="J527" s="35"/>
      <c r="K527" s="35"/>
      <c r="L527" s="35"/>
      <c r="M527" s="35"/>
      <c r="N527" s="62"/>
      <c r="O527" s="321" t="s">
        <v>994</v>
      </c>
      <c r="P527" s="35"/>
      <c r="Q527" s="64"/>
      <c r="R527" s="35"/>
      <c r="S527" s="65"/>
      <c r="T527" s="64"/>
      <c r="U527" s="66"/>
    </row>
    <row r="528" spans="1:21" ht="15" x14ac:dyDescent="0.2">
      <c r="A528" s="302"/>
      <c r="B528" s="305"/>
      <c r="C528" s="459" t="s">
        <v>930</v>
      </c>
      <c r="D528" s="381">
        <v>0.3527777777777778</v>
      </c>
      <c r="E528" s="459" t="s">
        <v>626</v>
      </c>
      <c r="F528" s="520">
        <v>0.75555555555555554</v>
      </c>
      <c r="G528" s="544">
        <v>1.4013888888888888</v>
      </c>
      <c r="H528" s="356">
        <v>0</v>
      </c>
      <c r="I528" s="356">
        <v>0</v>
      </c>
      <c r="J528" s="303"/>
      <c r="K528" s="303"/>
      <c r="L528" s="303"/>
      <c r="M528" s="303"/>
      <c r="N528" s="62"/>
      <c r="O528" s="321" t="s">
        <v>994</v>
      </c>
      <c r="P528" s="303"/>
      <c r="Q528" s="64"/>
      <c r="R528" s="303"/>
      <c r="S528" s="65"/>
      <c r="T528" s="64"/>
      <c r="U528" s="66"/>
    </row>
    <row r="529" spans="1:21" x14ac:dyDescent="0.2">
      <c r="A529" s="15">
        <v>178</v>
      </c>
      <c r="B529" s="29" t="s">
        <v>111</v>
      </c>
      <c r="C529" s="415"/>
      <c r="D529" s="363"/>
      <c r="E529" s="415"/>
      <c r="F529" s="363"/>
      <c r="G529" s="170">
        <f>SUM(G530:G537)</f>
        <v>0.3347222222222222</v>
      </c>
      <c r="H529" s="358">
        <f>QUOTIENT(SUM(I530:I537),60)+SUM(H530:H537)</f>
        <v>20</v>
      </c>
      <c r="I529" s="358">
        <f>MOD(SUM(I530:I537),60)</f>
        <v>2</v>
      </c>
      <c r="J529" s="3"/>
      <c r="K529" s="3"/>
      <c r="L529" s="3"/>
      <c r="M529" s="3"/>
      <c r="N529" s="19"/>
      <c r="O529" s="7"/>
      <c r="P529" s="3"/>
      <c r="Q529" s="24">
        <v>86.5</v>
      </c>
      <c r="R529" s="3">
        <v>8760</v>
      </c>
      <c r="S529" s="25">
        <f>(R529-H529-I529/60)/R529</f>
        <v>0.99771308980213091</v>
      </c>
      <c r="T529" s="24">
        <f>(H529+I529/60)*Q529</f>
        <v>1732.8833333333334</v>
      </c>
      <c r="U529" s="26">
        <f>Q529*R529</f>
        <v>757740</v>
      </c>
    </row>
    <row r="530" spans="1:21" s="39" customFormat="1" ht="15" x14ac:dyDescent="0.2">
      <c r="A530" s="13"/>
      <c r="B530" s="45"/>
      <c r="C530" s="201" t="s">
        <v>578</v>
      </c>
      <c r="D530" s="221">
        <v>0.52777777777777779</v>
      </c>
      <c r="E530" s="201" t="s">
        <v>578</v>
      </c>
      <c r="F530" s="203">
        <v>0.74930555555555556</v>
      </c>
      <c r="G530" s="202">
        <f>F530-D530</f>
        <v>0.22152777777777777</v>
      </c>
      <c r="H530" s="15">
        <v>5</v>
      </c>
      <c r="I530" s="15">
        <v>19</v>
      </c>
      <c r="J530" s="3"/>
      <c r="K530" s="3"/>
      <c r="L530" s="3"/>
      <c r="M530" s="3"/>
      <c r="N530" s="19"/>
      <c r="O530" s="147" t="s">
        <v>581</v>
      </c>
      <c r="P530" s="5"/>
      <c r="Q530" s="47"/>
      <c r="R530" s="5"/>
      <c r="S530" s="48"/>
      <c r="T530" s="47"/>
      <c r="U530" s="49"/>
    </row>
    <row r="531" spans="1:21" s="39" customFormat="1" ht="15" x14ac:dyDescent="0.2">
      <c r="A531" s="13"/>
      <c r="B531" s="45"/>
      <c r="C531" s="460" t="s">
        <v>633</v>
      </c>
      <c r="D531" s="390">
        <v>0.55625000000000002</v>
      </c>
      <c r="E531" s="460" t="s">
        <v>633</v>
      </c>
      <c r="F531" s="390">
        <v>0.59583333333333333</v>
      </c>
      <c r="G531" s="377">
        <v>3.9583333333333304E-2</v>
      </c>
      <c r="H531" s="15">
        <v>0</v>
      </c>
      <c r="I531" s="15">
        <v>57</v>
      </c>
      <c r="J531" s="3"/>
      <c r="K531" s="3"/>
      <c r="L531" s="3"/>
      <c r="M531" s="3"/>
      <c r="N531" s="19"/>
      <c r="O531" s="239" t="s">
        <v>634</v>
      </c>
      <c r="P531" s="5"/>
      <c r="Q531" s="47"/>
      <c r="R531" s="5"/>
      <c r="S531" s="48"/>
      <c r="T531" s="47"/>
      <c r="U531" s="49"/>
    </row>
    <row r="532" spans="1:21" s="39" customFormat="1" ht="30" x14ac:dyDescent="0.2">
      <c r="A532" s="13"/>
      <c r="B532" s="45"/>
      <c r="C532" s="445" t="s">
        <v>692</v>
      </c>
      <c r="D532" s="383">
        <v>0.5229166666666667</v>
      </c>
      <c r="E532" s="445" t="s">
        <v>692</v>
      </c>
      <c r="F532" s="515">
        <v>0.54583333333333328</v>
      </c>
      <c r="G532" s="536">
        <v>2.2916666666666585E-2</v>
      </c>
      <c r="H532" s="15">
        <v>0</v>
      </c>
      <c r="I532" s="15">
        <v>33</v>
      </c>
      <c r="J532" s="3"/>
      <c r="K532" s="3"/>
      <c r="L532" s="3"/>
      <c r="M532" s="3"/>
      <c r="N532" s="19"/>
      <c r="O532" s="243" t="s">
        <v>693</v>
      </c>
      <c r="P532" s="5"/>
      <c r="Q532" s="47"/>
      <c r="R532" s="5"/>
      <c r="S532" s="48"/>
      <c r="T532" s="47"/>
      <c r="U532" s="49"/>
    </row>
    <row r="533" spans="1:21" s="39" customFormat="1" ht="15" x14ac:dyDescent="0.2">
      <c r="A533" s="13"/>
      <c r="B533" s="45"/>
      <c r="C533" s="461" t="s">
        <v>736</v>
      </c>
      <c r="D533" s="391">
        <v>0.40138888888888885</v>
      </c>
      <c r="E533" s="461" t="s">
        <v>736</v>
      </c>
      <c r="F533" s="391">
        <v>0.40833333333333338</v>
      </c>
      <c r="G533" s="172">
        <v>6.9444444444445308E-3</v>
      </c>
      <c r="H533" s="357">
        <v>0</v>
      </c>
      <c r="I533" s="357">
        <v>10</v>
      </c>
      <c r="J533" s="3"/>
      <c r="K533" s="3"/>
      <c r="L533" s="3"/>
      <c r="M533" s="3"/>
      <c r="N533" s="19"/>
      <c r="O533" s="268" t="s">
        <v>737</v>
      </c>
      <c r="P533" s="5"/>
      <c r="Q533" s="47"/>
      <c r="R533" s="5"/>
      <c r="S533" s="48"/>
      <c r="T533" s="47"/>
      <c r="U533" s="49"/>
    </row>
    <row r="534" spans="1:21" s="39" customFormat="1" ht="15" x14ac:dyDescent="0.2">
      <c r="A534" s="236"/>
      <c r="B534" s="45"/>
      <c r="C534" s="462" t="s">
        <v>760</v>
      </c>
      <c r="D534" s="172">
        <v>0.74444444444444446</v>
      </c>
      <c r="E534" s="462" t="s">
        <v>760</v>
      </c>
      <c r="F534" s="172">
        <v>0.75277777777777777</v>
      </c>
      <c r="G534" s="172">
        <v>8.3333333333333037E-3</v>
      </c>
      <c r="H534" s="357">
        <v>0</v>
      </c>
      <c r="I534" s="357">
        <v>12</v>
      </c>
      <c r="J534" s="144"/>
      <c r="K534" s="144"/>
      <c r="L534" s="144"/>
      <c r="M534" s="144"/>
      <c r="N534" s="19"/>
      <c r="O534" s="268" t="s">
        <v>737</v>
      </c>
      <c r="P534" s="237"/>
      <c r="Q534" s="47"/>
      <c r="R534" s="237"/>
      <c r="S534" s="48"/>
      <c r="T534" s="47"/>
      <c r="U534" s="49"/>
    </row>
    <row r="535" spans="1:21" s="39" customFormat="1" ht="15" x14ac:dyDescent="0.2">
      <c r="A535" s="236"/>
      <c r="B535" s="45"/>
      <c r="C535" s="201" t="s">
        <v>809</v>
      </c>
      <c r="D535" s="392">
        <v>0.44166666666666665</v>
      </c>
      <c r="E535" s="201" t="s">
        <v>809</v>
      </c>
      <c r="F535" s="392">
        <v>0.46736111111111112</v>
      </c>
      <c r="G535" s="384">
        <v>2.5694444444444464E-2</v>
      </c>
      <c r="H535" s="357">
        <v>0</v>
      </c>
      <c r="I535" s="357">
        <v>37</v>
      </c>
      <c r="J535" s="144"/>
      <c r="K535" s="144"/>
      <c r="L535" s="144"/>
      <c r="M535" s="144"/>
      <c r="N535" s="19"/>
      <c r="O535" s="268" t="s">
        <v>810</v>
      </c>
      <c r="P535" s="237"/>
      <c r="Q535" s="47"/>
      <c r="R535" s="237"/>
      <c r="S535" s="48"/>
      <c r="T535" s="47"/>
      <c r="U535" s="49"/>
    </row>
    <row r="536" spans="1:21" s="39" customFormat="1" ht="15" x14ac:dyDescent="0.2">
      <c r="A536" s="112"/>
      <c r="B536" s="104"/>
      <c r="C536" s="322" t="s">
        <v>625</v>
      </c>
      <c r="D536" s="323">
        <v>0.83263888888888893</v>
      </c>
      <c r="E536" s="322" t="s">
        <v>625</v>
      </c>
      <c r="F536" s="324">
        <v>0.84236111111111101</v>
      </c>
      <c r="G536" s="323">
        <v>9.7222222222222224E-3</v>
      </c>
      <c r="H536" s="559">
        <v>0</v>
      </c>
      <c r="I536" s="559">
        <v>14</v>
      </c>
      <c r="J536" s="303"/>
      <c r="K536" s="303"/>
      <c r="L536" s="303"/>
      <c r="M536" s="303"/>
      <c r="N536" s="62"/>
      <c r="O536" s="325"/>
      <c r="P536" s="304"/>
      <c r="Q536" s="105"/>
      <c r="R536" s="304"/>
      <c r="S536" s="106"/>
      <c r="T536" s="105"/>
      <c r="U536" s="107"/>
    </row>
    <row r="537" spans="1:21" s="39" customFormat="1" ht="25.5" x14ac:dyDescent="0.2">
      <c r="A537" s="13"/>
      <c r="B537" s="29" t="s">
        <v>364</v>
      </c>
      <c r="C537" s="415"/>
      <c r="D537" s="363"/>
      <c r="E537" s="415"/>
      <c r="F537" s="364"/>
      <c r="G537" s="364"/>
      <c r="H537" s="15">
        <v>12</v>
      </c>
      <c r="I537" s="15">
        <v>0</v>
      </c>
      <c r="J537" s="3"/>
      <c r="K537" s="3"/>
      <c r="L537" s="3"/>
      <c r="M537" s="3"/>
      <c r="N537" s="20"/>
      <c r="O537" s="9"/>
      <c r="P537" s="5"/>
      <c r="Q537" s="47"/>
      <c r="R537" s="5"/>
      <c r="S537" s="48"/>
      <c r="T537" s="47"/>
      <c r="U537" s="49"/>
    </row>
    <row r="538" spans="1:21" x14ac:dyDescent="0.2">
      <c r="A538" s="15">
        <v>179</v>
      </c>
      <c r="B538" s="29" t="s">
        <v>342</v>
      </c>
      <c r="C538" s="413"/>
      <c r="D538" s="30"/>
      <c r="E538" s="413"/>
      <c r="F538" s="30"/>
      <c r="G538" s="63">
        <f>SUM(G539:G550)</f>
        <v>0.12291666666666673</v>
      </c>
      <c r="H538" s="358">
        <f>QUOTIENT(SUM(I539:I550),60)+SUM(H539:H550)</f>
        <v>14</v>
      </c>
      <c r="I538" s="358">
        <f>MOD(SUM(I539:I550),60)</f>
        <v>57</v>
      </c>
      <c r="J538" s="3"/>
      <c r="K538" s="3"/>
      <c r="L538" s="3"/>
      <c r="M538" s="3"/>
      <c r="N538" s="19"/>
      <c r="O538" s="7"/>
      <c r="P538" s="3"/>
      <c r="Q538" s="24">
        <v>25.158000000000001</v>
      </c>
      <c r="R538" s="3">
        <v>8760</v>
      </c>
      <c r="S538" s="25">
        <f>(R538-H538-I538/60)/R538</f>
        <v>0.99829337899543369</v>
      </c>
      <c r="T538" s="24">
        <f>(H538+I538/60)*Q538</f>
        <v>376.1121</v>
      </c>
      <c r="U538" s="26">
        <f>Q538*R538</f>
        <v>220384.08000000002</v>
      </c>
    </row>
    <row r="539" spans="1:21" s="39" customFormat="1" ht="30" x14ac:dyDescent="0.2">
      <c r="A539" s="124"/>
      <c r="B539" s="45"/>
      <c r="C539" s="463" t="s">
        <v>630</v>
      </c>
      <c r="D539" s="179">
        <v>0.63055555555555554</v>
      </c>
      <c r="E539" s="463" t="s">
        <v>630</v>
      </c>
      <c r="F539" s="179">
        <v>0.64166666666666672</v>
      </c>
      <c r="G539" s="179">
        <v>1.1111111111111183E-2</v>
      </c>
      <c r="H539" s="356">
        <v>0</v>
      </c>
      <c r="I539" s="356">
        <v>16</v>
      </c>
      <c r="J539" s="127"/>
      <c r="K539" s="127"/>
      <c r="L539" s="127"/>
      <c r="M539" s="127"/>
      <c r="N539" s="19"/>
      <c r="O539" s="151" t="s">
        <v>632</v>
      </c>
      <c r="P539" s="125"/>
      <c r="Q539" s="47"/>
      <c r="R539" s="125"/>
      <c r="S539" s="48"/>
      <c r="T539" s="47"/>
      <c r="U539" s="49"/>
    </row>
    <row r="540" spans="1:21" s="39" customFormat="1" ht="15" x14ac:dyDescent="0.2">
      <c r="A540" s="200"/>
      <c r="B540" s="45"/>
      <c r="C540" s="180" t="s">
        <v>633</v>
      </c>
      <c r="D540" s="179">
        <v>0.77916666666666667</v>
      </c>
      <c r="E540" s="180" t="s">
        <v>633</v>
      </c>
      <c r="F540" s="179">
        <v>0.78611111111111109</v>
      </c>
      <c r="G540" s="179">
        <v>6.9444444444444198E-3</v>
      </c>
      <c r="H540" s="356">
        <v>0</v>
      </c>
      <c r="I540" s="356">
        <v>10</v>
      </c>
      <c r="J540" s="144"/>
      <c r="K540" s="144"/>
      <c r="L540" s="144"/>
      <c r="M540" s="144"/>
      <c r="N540" s="19"/>
      <c r="O540" s="151" t="s">
        <v>636</v>
      </c>
      <c r="P540" s="199"/>
      <c r="Q540" s="47"/>
      <c r="R540" s="199"/>
      <c r="S540" s="48"/>
      <c r="T540" s="47"/>
      <c r="U540" s="49"/>
    </row>
    <row r="541" spans="1:21" s="39" customFormat="1" ht="15" x14ac:dyDescent="0.2">
      <c r="A541" s="200"/>
      <c r="B541" s="45"/>
      <c r="C541" s="463" t="s">
        <v>588</v>
      </c>
      <c r="D541" s="206">
        <v>0.79861111111111116</v>
      </c>
      <c r="E541" s="463" t="s">
        <v>588</v>
      </c>
      <c r="F541" s="206">
        <v>0.80347222222222225</v>
      </c>
      <c r="G541" s="206">
        <v>4.8611111111110938E-3</v>
      </c>
      <c r="H541" s="356">
        <v>0</v>
      </c>
      <c r="I541" s="356">
        <v>7</v>
      </c>
      <c r="J541" s="144"/>
      <c r="K541" s="144"/>
      <c r="L541" s="144"/>
      <c r="M541" s="144"/>
      <c r="N541" s="19"/>
      <c r="O541" s="244" t="s">
        <v>636</v>
      </c>
      <c r="P541" s="199"/>
      <c r="Q541" s="47"/>
      <c r="R541" s="199"/>
      <c r="S541" s="48"/>
      <c r="T541" s="47"/>
      <c r="U541" s="49"/>
    </row>
    <row r="542" spans="1:21" s="39" customFormat="1" ht="15" x14ac:dyDescent="0.2">
      <c r="A542" s="200"/>
      <c r="B542" s="45"/>
      <c r="C542" s="463" t="s">
        <v>643</v>
      </c>
      <c r="D542" s="206">
        <v>0.74652777777777779</v>
      </c>
      <c r="E542" s="463" t="s">
        <v>643</v>
      </c>
      <c r="F542" s="206">
        <v>0.75347222222222221</v>
      </c>
      <c r="G542" s="206">
        <v>6.9444444444444198E-3</v>
      </c>
      <c r="H542" s="356">
        <v>0</v>
      </c>
      <c r="I542" s="356">
        <v>10</v>
      </c>
      <c r="J542" s="144"/>
      <c r="K542" s="144"/>
      <c r="L542" s="144"/>
      <c r="M542" s="144"/>
      <c r="N542" s="19"/>
      <c r="O542" s="244" t="s">
        <v>636</v>
      </c>
      <c r="P542" s="199"/>
      <c r="Q542" s="47"/>
      <c r="R542" s="199"/>
      <c r="S542" s="48"/>
      <c r="T542" s="47"/>
      <c r="U542" s="49"/>
    </row>
    <row r="543" spans="1:21" s="39" customFormat="1" ht="15" x14ac:dyDescent="0.2">
      <c r="A543" s="200"/>
      <c r="B543" s="45"/>
      <c r="C543" s="463" t="s">
        <v>477</v>
      </c>
      <c r="D543" s="179">
        <v>0.35069444444444442</v>
      </c>
      <c r="E543" s="463" t="s">
        <v>477</v>
      </c>
      <c r="F543" s="179">
        <v>0.35972222222222222</v>
      </c>
      <c r="G543" s="179">
        <v>9.0277777777778012E-3</v>
      </c>
      <c r="H543" s="356">
        <v>0</v>
      </c>
      <c r="I543" s="356">
        <v>13</v>
      </c>
      <c r="J543" s="144"/>
      <c r="K543" s="144"/>
      <c r="L543" s="144"/>
      <c r="M543" s="144"/>
      <c r="N543" s="19"/>
      <c r="O543" s="148" t="s">
        <v>644</v>
      </c>
      <c r="P543" s="199"/>
      <c r="Q543" s="47"/>
      <c r="R543" s="199"/>
      <c r="S543" s="48"/>
      <c r="T543" s="47"/>
      <c r="U543" s="49"/>
    </row>
    <row r="544" spans="1:21" s="39" customFormat="1" ht="15" x14ac:dyDescent="0.2">
      <c r="A544" s="200"/>
      <c r="B544" s="45"/>
      <c r="C544" s="463" t="s">
        <v>477</v>
      </c>
      <c r="D544" s="179">
        <v>0.41319444444444442</v>
      </c>
      <c r="E544" s="463" t="s">
        <v>477</v>
      </c>
      <c r="F544" s="179">
        <v>0.4201388888888889</v>
      </c>
      <c r="G544" s="179">
        <v>6.9444444444444753E-3</v>
      </c>
      <c r="H544" s="356">
        <v>0</v>
      </c>
      <c r="I544" s="356">
        <v>10</v>
      </c>
      <c r="J544" s="144"/>
      <c r="K544" s="144"/>
      <c r="L544" s="144"/>
      <c r="M544" s="144"/>
      <c r="N544" s="19"/>
      <c r="O544" s="153" t="s">
        <v>644</v>
      </c>
      <c r="P544" s="199"/>
      <c r="Q544" s="47"/>
      <c r="R544" s="199"/>
      <c r="S544" s="48"/>
      <c r="T544" s="47"/>
      <c r="U544" s="49"/>
    </row>
    <row r="545" spans="1:21" s="39" customFormat="1" ht="45" x14ac:dyDescent="0.2">
      <c r="A545" s="200"/>
      <c r="B545" s="45"/>
      <c r="C545" s="463" t="s">
        <v>647</v>
      </c>
      <c r="D545" s="179">
        <v>0.30555555555555552</v>
      </c>
      <c r="E545" s="463" t="s">
        <v>647</v>
      </c>
      <c r="F545" s="179">
        <v>0.34097222222222223</v>
      </c>
      <c r="G545" s="179">
        <v>3.5416666666666707E-2</v>
      </c>
      <c r="H545" s="356">
        <v>0</v>
      </c>
      <c r="I545" s="356">
        <v>51</v>
      </c>
      <c r="J545" s="144"/>
      <c r="K545" s="144"/>
      <c r="L545" s="144"/>
      <c r="M545" s="144"/>
      <c r="N545" s="19"/>
      <c r="O545" s="153" t="s">
        <v>657</v>
      </c>
      <c r="P545" s="199"/>
      <c r="Q545" s="47"/>
      <c r="R545" s="199"/>
      <c r="S545" s="48"/>
      <c r="T545" s="47"/>
      <c r="U545" s="49"/>
    </row>
    <row r="546" spans="1:21" s="39" customFormat="1" ht="15" x14ac:dyDescent="0.2">
      <c r="A546" s="200"/>
      <c r="B546" s="45"/>
      <c r="C546" s="464" t="s">
        <v>658</v>
      </c>
      <c r="D546" s="179">
        <v>0.72916666666666663</v>
      </c>
      <c r="E546" s="464" t="s">
        <v>658</v>
      </c>
      <c r="F546" s="179">
        <v>0.74305555555555547</v>
      </c>
      <c r="G546" s="179">
        <v>1.388888888888884E-2</v>
      </c>
      <c r="H546" s="356">
        <v>0</v>
      </c>
      <c r="I546" s="356">
        <v>20</v>
      </c>
      <c r="J546" s="144"/>
      <c r="K546" s="144"/>
      <c r="L546" s="144"/>
      <c r="M546" s="144"/>
      <c r="N546" s="19"/>
      <c r="O546" s="247" t="s">
        <v>659</v>
      </c>
      <c r="P546" s="199"/>
      <c r="Q546" s="47"/>
      <c r="R546" s="199"/>
      <c r="S546" s="48"/>
      <c r="T546" s="47"/>
      <c r="U546" s="49"/>
    </row>
    <row r="547" spans="1:21" s="39" customFormat="1" ht="15" x14ac:dyDescent="0.2">
      <c r="A547" s="200"/>
      <c r="B547" s="45"/>
      <c r="C547" s="463" t="s">
        <v>660</v>
      </c>
      <c r="D547" s="206">
        <v>0.76388888888888884</v>
      </c>
      <c r="E547" s="463" t="s">
        <v>660</v>
      </c>
      <c r="F547" s="206">
        <v>0.76944444444444438</v>
      </c>
      <c r="G547" s="206">
        <v>5.5555555555555358E-3</v>
      </c>
      <c r="H547" s="356">
        <v>0</v>
      </c>
      <c r="I547" s="356">
        <v>8</v>
      </c>
      <c r="J547" s="144"/>
      <c r="K547" s="144"/>
      <c r="L547" s="144"/>
      <c r="M547" s="144"/>
      <c r="N547" s="19"/>
      <c r="O547" s="241" t="s">
        <v>661</v>
      </c>
      <c r="P547" s="199"/>
      <c r="Q547" s="47"/>
      <c r="R547" s="199"/>
      <c r="S547" s="48"/>
      <c r="T547" s="47"/>
      <c r="U547" s="49"/>
    </row>
    <row r="548" spans="1:21" s="39" customFormat="1" ht="15" x14ac:dyDescent="0.2">
      <c r="A548" s="200"/>
      <c r="B548" s="45"/>
      <c r="C548" s="465" t="s">
        <v>598</v>
      </c>
      <c r="D548" s="172">
        <v>0.64930555555555558</v>
      </c>
      <c r="E548" s="465" t="s">
        <v>598</v>
      </c>
      <c r="F548" s="172">
        <v>0.65416666666666667</v>
      </c>
      <c r="G548" s="384">
        <v>4.8611111111110938E-3</v>
      </c>
      <c r="H548" s="356">
        <v>0</v>
      </c>
      <c r="I548" s="356">
        <v>7</v>
      </c>
      <c r="J548" s="144"/>
      <c r="K548" s="144"/>
      <c r="L548" s="144"/>
      <c r="M548" s="144"/>
      <c r="N548" s="19"/>
      <c r="O548" s="277" t="s">
        <v>772</v>
      </c>
      <c r="P548" s="199"/>
      <c r="Q548" s="47"/>
      <c r="R548" s="199"/>
      <c r="S548" s="48"/>
      <c r="T548" s="47"/>
      <c r="U548" s="49"/>
    </row>
    <row r="549" spans="1:21" s="39" customFormat="1" ht="15" x14ac:dyDescent="0.2">
      <c r="A549" s="200"/>
      <c r="B549" s="45"/>
      <c r="C549" s="437" t="s">
        <v>1044</v>
      </c>
      <c r="D549" s="207">
        <v>0.86458333333333337</v>
      </c>
      <c r="E549" s="437" t="s">
        <v>1044</v>
      </c>
      <c r="F549" s="207">
        <v>0.88194444444444453</v>
      </c>
      <c r="G549" s="207">
        <v>1.736111111111116E-2</v>
      </c>
      <c r="H549" s="356">
        <v>0</v>
      </c>
      <c r="I549" s="356">
        <v>25</v>
      </c>
      <c r="J549" s="144"/>
      <c r="K549" s="144"/>
      <c r="L549" s="144"/>
      <c r="M549" s="144"/>
      <c r="N549" s="19"/>
      <c r="O549" s="334" t="s">
        <v>1126</v>
      </c>
      <c r="P549" s="199"/>
      <c r="Q549" s="47"/>
      <c r="R549" s="199"/>
      <c r="S549" s="48"/>
      <c r="T549" s="47"/>
      <c r="U549" s="49"/>
    </row>
    <row r="550" spans="1:21" s="39" customFormat="1" ht="25.5" x14ac:dyDescent="0.2">
      <c r="A550" s="326"/>
      <c r="B550" s="29" t="s">
        <v>364</v>
      </c>
      <c r="C550" s="415"/>
      <c r="D550" s="363"/>
      <c r="E550" s="415"/>
      <c r="F550" s="364"/>
      <c r="G550" s="364"/>
      <c r="H550" s="15">
        <v>12</v>
      </c>
      <c r="I550" s="15">
        <v>0</v>
      </c>
      <c r="J550" s="144"/>
      <c r="K550" s="144"/>
      <c r="L550" s="144"/>
      <c r="M550" s="144"/>
      <c r="N550" s="20"/>
      <c r="O550" s="9"/>
      <c r="P550" s="328"/>
      <c r="Q550" s="47"/>
      <c r="R550" s="328"/>
      <c r="S550" s="48"/>
      <c r="T550" s="47"/>
      <c r="U550" s="49"/>
    </row>
    <row r="551" spans="1:21" x14ac:dyDescent="0.2">
      <c r="A551" s="15">
        <v>180</v>
      </c>
      <c r="B551" s="29" t="s">
        <v>112</v>
      </c>
      <c r="C551" s="413"/>
      <c r="D551" s="30"/>
      <c r="E551" s="413"/>
      <c r="F551" s="30"/>
      <c r="G551" s="170">
        <f>SUM(G552:G553)</f>
        <v>0</v>
      </c>
      <c r="H551" s="358">
        <f>QUOTIENT(SUM(I552:I553),60)+SUM(H552:H553)</f>
        <v>0</v>
      </c>
      <c r="I551" s="358">
        <f>MOD(SUM(I552:I553),60)</f>
        <v>0</v>
      </c>
      <c r="J551" s="3"/>
      <c r="K551" s="3"/>
      <c r="L551" s="3"/>
      <c r="M551" s="3"/>
      <c r="N551" s="19"/>
      <c r="O551" s="7"/>
      <c r="P551" s="3"/>
      <c r="Q551" s="24">
        <v>23.14</v>
      </c>
      <c r="R551" s="3">
        <v>8760</v>
      </c>
      <c r="S551" s="25">
        <f>(R551-H551-I551/60)/R551</f>
        <v>1</v>
      </c>
      <c r="T551" s="24">
        <f>(H551+I551/60)*Q551</f>
        <v>0</v>
      </c>
      <c r="U551" s="26">
        <f>Q551*R551</f>
        <v>202706.4</v>
      </c>
    </row>
    <row r="552" spans="1:21" ht="15" x14ac:dyDescent="0.2">
      <c r="A552" s="15"/>
      <c r="B552" s="29"/>
      <c r="C552" s="418"/>
      <c r="D552" s="377"/>
      <c r="E552" s="418"/>
      <c r="F552" s="511"/>
      <c r="G552" s="377"/>
      <c r="H552" s="15"/>
      <c r="I552" s="15"/>
      <c r="J552" s="3"/>
      <c r="K552" s="3"/>
      <c r="L552" s="3"/>
      <c r="M552" s="3"/>
      <c r="N552" s="19"/>
      <c r="O552" s="130"/>
      <c r="P552" s="3"/>
      <c r="Q552" s="24"/>
      <c r="R552" s="3"/>
      <c r="S552" s="25"/>
      <c r="T552" s="24"/>
      <c r="U552" s="26"/>
    </row>
    <row r="553" spans="1:21" ht="15" x14ac:dyDescent="0.2">
      <c r="A553" s="15"/>
      <c r="B553" s="29"/>
      <c r="C553" s="201"/>
      <c r="D553" s="202"/>
      <c r="E553" s="201"/>
      <c r="F553" s="202"/>
      <c r="G553" s="207"/>
      <c r="H553" s="15"/>
      <c r="I553" s="15"/>
      <c r="J553" s="127"/>
      <c r="K553" s="127"/>
      <c r="L553" s="127"/>
      <c r="M553" s="127"/>
      <c r="N553" s="19"/>
      <c r="O553" s="149"/>
      <c r="P553" s="127"/>
      <c r="Q553" s="24"/>
      <c r="R553" s="127"/>
      <c r="S553" s="25"/>
      <c r="T553" s="24"/>
      <c r="U553" s="26"/>
    </row>
    <row r="554" spans="1:21" ht="26.25" customHeight="1" x14ac:dyDescent="0.2">
      <c r="A554" s="15">
        <v>181</v>
      </c>
      <c r="B554" s="29" t="s">
        <v>1089</v>
      </c>
      <c r="C554" s="15"/>
      <c r="D554" s="30"/>
      <c r="E554" s="15"/>
      <c r="F554" s="503"/>
      <c r="G554" s="170">
        <f>SUM(G555:G556)</f>
        <v>6.0416666666666674E-2</v>
      </c>
      <c r="H554" s="358">
        <f>SUM(H555:H556)+QUOTIENT(SUM(I555:I556),60)</f>
        <v>0</v>
      </c>
      <c r="I554" s="358">
        <f>MOD(SUM(I555:I556),60)</f>
        <v>0</v>
      </c>
      <c r="J554" s="144"/>
      <c r="K554" s="144"/>
      <c r="L554" s="144"/>
      <c r="M554" s="144"/>
      <c r="N554" s="19"/>
      <c r="O554" s="7"/>
      <c r="P554" s="144"/>
      <c r="Q554" s="24">
        <v>31.707000000000001</v>
      </c>
      <c r="R554" s="144">
        <v>8760</v>
      </c>
      <c r="S554" s="25">
        <f>(R554-H554-I554/60)/R554</f>
        <v>1</v>
      </c>
      <c r="T554" s="24">
        <f>(H554+I554/60)*Q554</f>
        <v>0</v>
      </c>
      <c r="U554" s="26">
        <f>Q554*R554</f>
        <v>277753.32</v>
      </c>
    </row>
    <row r="555" spans="1:21" s="39" customFormat="1" ht="30" x14ac:dyDescent="0.2">
      <c r="A555" s="326"/>
      <c r="B555" s="45"/>
      <c r="C555" s="423" t="s">
        <v>881</v>
      </c>
      <c r="D555" s="376">
        <v>0.45833333333333331</v>
      </c>
      <c r="E555" s="423" t="s">
        <v>881</v>
      </c>
      <c r="F555" s="376">
        <v>0.48680555555555555</v>
      </c>
      <c r="G555" s="376">
        <v>2.8472222222222232E-2</v>
      </c>
      <c r="H555" s="15">
        <v>0</v>
      </c>
      <c r="I555" s="15">
        <v>0</v>
      </c>
      <c r="J555" s="144"/>
      <c r="K555" s="144"/>
      <c r="L555" s="144"/>
      <c r="M555" s="144"/>
      <c r="N555" s="19"/>
      <c r="O555" s="287" t="s">
        <v>999</v>
      </c>
      <c r="P555" s="328"/>
      <c r="Q555" s="47"/>
      <c r="R555" s="328"/>
      <c r="S555" s="48"/>
      <c r="T555" s="47"/>
      <c r="U555" s="49"/>
    </row>
    <row r="556" spans="1:21" s="39" customFormat="1" ht="15" x14ac:dyDescent="0.2">
      <c r="A556" s="326"/>
      <c r="B556" s="45"/>
      <c r="C556" s="437" t="s">
        <v>1027</v>
      </c>
      <c r="D556" s="206">
        <v>0.76736111111111116</v>
      </c>
      <c r="E556" s="437" t="s">
        <v>1027</v>
      </c>
      <c r="F556" s="206">
        <v>0.7993055555555556</v>
      </c>
      <c r="G556" s="206">
        <v>3.1944444444444442E-2</v>
      </c>
      <c r="J556" s="144">
        <v>0</v>
      </c>
      <c r="K556" s="144">
        <v>46</v>
      </c>
      <c r="L556" s="144"/>
      <c r="M556" s="144"/>
      <c r="N556" s="19"/>
      <c r="O556" s="148" t="s">
        <v>1088</v>
      </c>
      <c r="P556" s="328"/>
      <c r="Q556" s="47"/>
      <c r="R556" s="328"/>
      <c r="S556" s="48"/>
      <c r="T556" s="47"/>
      <c r="U556" s="49"/>
    </row>
    <row r="557" spans="1:21" ht="25.5" x14ac:dyDescent="0.2">
      <c r="A557" s="15">
        <v>182</v>
      </c>
      <c r="B557" s="29" t="s">
        <v>384</v>
      </c>
      <c r="C557" s="415"/>
      <c r="D557" s="363"/>
      <c r="E557" s="415"/>
      <c r="F557" s="363"/>
      <c r="G557" s="170">
        <f>SUM(G558:G558)</f>
        <v>0.35902777777777772</v>
      </c>
      <c r="H557" s="358">
        <f>QUOTIENT(SUM(I558:I558),60)+SUM(H558:H558)</f>
        <v>8</v>
      </c>
      <c r="I557" s="358">
        <f>MOD(SUM(I558:I558),60)</f>
        <v>37</v>
      </c>
      <c r="J557" s="3"/>
      <c r="K557" s="3"/>
      <c r="L557" s="3"/>
      <c r="M557" s="3"/>
      <c r="N557" s="19"/>
      <c r="O557" s="7"/>
      <c r="P557" s="3"/>
      <c r="Q557" s="24">
        <v>35.340000000000003</v>
      </c>
      <c r="R557" s="3">
        <v>8760</v>
      </c>
      <c r="S557" s="25">
        <f>(R557-H557-I557/60)/R557</f>
        <v>0.99901636225266366</v>
      </c>
      <c r="T557" s="24">
        <f>(H557+I557/60)*Q557</f>
        <v>304.51300000000003</v>
      </c>
      <c r="U557" s="26">
        <f>Q557*R557</f>
        <v>309578.40000000002</v>
      </c>
    </row>
    <row r="558" spans="1:21" ht="30" x14ac:dyDescent="0.2">
      <c r="A558" s="15"/>
      <c r="B558" s="29"/>
      <c r="C558" s="201" t="s">
        <v>457</v>
      </c>
      <c r="D558" s="202">
        <v>0.18055555555555555</v>
      </c>
      <c r="E558" s="201" t="s">
        <v>457</v>
      </c>
      <c r="F558" s="202">
        <v>0.5395833333333333</v>
      </c>
      <c r="G558" s="207">
        <f>F558-D558</f>
        <v>0.35902777777777772</v>
      </c>
      <c r="H558" s="358">
        <v>8</v>
      </c>
      <c r="I558" s="358">
        <v>37</v>
      </c>
      <c r="J558" s="3"/>
      <c r="K558" s="3"/>
      <c r="L558" s="3"/>
      <c r="M558" s="3"/>
      <c r="N558" s="19"/>
      <c r="O558" s="149" t="s">
        <v>458</v>
      </c>
      <c r="P558" s="3"/>
      <c r="Q558" s="24"/>
      <c r="R558" s="3"/>
      <c r="S558" s="25"/>
      <c r="T558" s="24"/>
      <c r="U558" s="26"/>
    </row>
    <row r="559" spans="1:21" x14ac:dyDescent="0.2">
      <c r="A559" s="15">
        <v>183</v>
      </c>
      <c r="B559" s="29" t="s">
        <v>113</v>
      </c>
      <c r="C559" s="415"/>
      <c r="D559" s="363"/>
      <c r="E559" s="415"/>
      <c r="F559" s="364"/>
      <c r="G559" s="170">
        <f>SUM(G560:G560)</f>
        <v>1.3888888888887729E-3</v>
      </c>
      <c r="H559" s="358">
        <f>QUOTIENT(SUM(I560:I560),60)+SUM(H560:H560)</f>
        <v>0</v>
      </c>
      <c r="I559" s="358">
        <f>MOD(SUM(I560:I560),60)</f>
        <v>2</v>
      </c>
      <c r="J559" s="3"/>
      <c r="K559" s="3"/>
      <c r="L559" s="3"/>
      <c r="M559" s="3"/>
      <c r="N559" s="19"/>
      <c r="O559" s="7"/>
      <c r="P559" s="3"/>
      <c r="Q559" s="24">
        <v>60</v>
      </c>
      <c r="R559" s="3">
        <v>8760</v>
      </c>
      <c r="S559" s="25">
        <f>(R559-H559-I559/60)/R559</f>
        <v>0.99999619482496205</v>
      </c>
      <c r="T559" s="24">
        <f>(H559+I559/60)*Q559</f>
        <v>2</v>
      </c>
      <c r="U559" s="26">
        <f>Q559*R559</f>
        <v>525600</v>
      </c>
    </row>
    <row r="560" spans="1:21" ht="15" x14ac:dyDescent="0.2">
      <c r="A560" s="15"/>
      <c r="B560" s="29"/>
      <c r="C560" s="419" t="s">
        <v>881</v>
      </c>
      <c r="D560" s="376">
        <v>0.79652777777777783</v>
      </c>
      <c r="E560" s="419" t="s">
        <v>881</v>
      </c>
      <c r="F560" s="376">
        <v>0.79791666666666661</v>
      </c>
      <c r="G560" s="376">
        <v>1.3888888888887729E-3</v>
      </c>
      <c r="H560" s="358">
        <v>0</v>
      </c>
      <c r="I560" s="358">
        <v>2</v>
      </c>
      <c r="J560" s="3"/>
      <c r="K560" s="3"/>
      <c r="L560" s="3"/>
      <c r="M560" s="3"/>
      <c r="N560" s="19"/>
      <c r="O560" s="2" t="s">
        <v>1002</v>
      </c>
      <c r="P560" s="3"/>
      <c r="Q560" s="24"/>
      <c r="R560" s="3"/>
      <c r="S560" s="25"/>
      <c r="T560" s="24"/>
      <c r="U560" s="26"/>
    </row>
    <row r="561" spans="1:21" x14ac:dyDescent="0.2">
      <c r="A561" s="15">
        <v>184</v>
      </c>
      <c r="B561" s="29" t="s">
        <v>1135</v>
      </c>
      <c r="C561" s="413"/>
      <c r="D561" s="30"/>
      <c r="E561" s="413"/>
      <c r="F561" s="30"/>
      <c r="G561" s="170">
        <f>SUM(G562:G563)</f>
        <v>3.0555555555555624E-2</v>
      </c>
      <c r="H561" s="358">
        <f>QUOTIENT(SUM(I562:I563),60)+SUM(H562:H563)</f>
        <v>0</v>
      </c>
      <c r="I561" s="358">
        <f>MOD(SUM(I562:I563),60)</f>
        <v>44</v>
      </c>
      <c r="J561" s="3"/>
      <c r="K561" s="3"/>
      <c r="L561" s="3"/>
      <c r="M561" s="3"/>
      <c r="N561" s="19"/>
      <c r="O561" s="7"/>
      <c r="P561" s="3"/>
      <c r="Q561" s="24">
        <v>3.17</v>
      </c>
      <c r="R561" s="3">
        <v>8760</v>
      </c>
      <c r="S561" s="25">
        <f>(R561-H561-I561/60)/R561</f>
        <v>0.99991628614916284</v>
      </c>
      <c r="T561" s="24">
        <f>(H561+I561/60)*Q561</f>
        <v>2.3246666666666664</v>
      </c>
      <c r="U561" s="26">
        <f>Q561*R561</f>
        <v>27769.200000000001</v>
      </c>
    </row>
    <row r="562" spans="1:21" s="39" customFormat="1" ht="15" x14ac:dyDescent="0.2">
      <c r="A562" s="190"/>
      <c r="B562" s="45"/>
      <c r="C562" s="201" t="s">
        <v>524</v>
      </c>
      <c r="D562" s="202">
        <v>0.74861111111111101</v>
      </c>
      <c r="E562" s="201" t="s">
        <v>524</v>
      </c>
      <c r="F562" s="203">
        <v>0.76111111111111107</v>
      </c>
      <c r="G562" s="202">
        <f>F562-D562</f>
        <v>1.2500000000000067E-2</v>
      </c>
      <c r="H562" s="15">
        <v>0</v>
      </c>
      <c r="I562" s="15">
        <v>18</v>
      </c>
      <c r="J562" s="144"/>
      <c r="K562" s="144"/>
      <c r="L562" s="144"/>
      <c r="M562" s="144"/>
      <c r="N562" s="19"/>
      <c r="O562" s="147" t="s">
        <v>526</v>
      </c>
      <c r="P562" s="189"/>
      <c r="Q562" s="47"/>
      <c r="R562" s="189"/>
      <c r="S562" s="48"/>
      <c r="T562" s="47"/>
      <c r="U562" s="49"/>
    </row>
    <row r="563" spans="1:21" s="39" customFormat="1" ht="30" x14ac:dyDescent="0.2">
      <c r="A563" s="319"/>
      <c r="B563" s="45"/>
      <c r="C563" s="466" t="s">
        <v>1064</v>
      </c>
      <c r="D563" s="207">
        <v>0.60902777777777783</v>
      </c>
      <c r="E563" s="466" t="s">
        <v>1064</v>
      </c>
      <c r="F563" s="207">
        <v>0.62708333333333333</v>
      </c>
      <c r="G563" s="207">
        <v>1.8055555555555557E-2</v>
      </c>
      <c r="H563" s="15">
        <v>0</v>
      </c>
      <c r="I563" s="15">
        <v>26</v>
      </c>
      <c r="J563" s="144"/>
      <c r="K563" s="144"/>
      <c r="L563" s="144"/>
      <c r="M563" s="144"/>
      <c r="N563" s="19"/>
      <c r="O563" s="260" t="s">
        <v>1070</v>
      </c>
      <c r="P563" s="318"/>
      <c r="Q563" s="47"/>
      <c r="R563" s="318"/>
      <c r="S563" s="48"/>
      <c r="T563" s="47"/>
      <c r="U563" s="49"/>
    </row>
    <row r="564" spans="1:21" x14ac:dyDescent="0.2">
      <c r="A564" s="15">
        <v>185</v>
      </c>
      <c r="B564" s="29" t="s">
        <v>114</v>
      </c>
      <c r="C564" s="413"/>
      <c r="D564" s="30"/>
      <c r="E564" s="413"/>
      <c r="F564" s="30"/>
      <c r="G564" s="170">
        <f>SUM(G565:G566)</f>
        <v>0.39097222222222228</v>
      </c>
      <c r="H564" s="358">
        <f>QUOTIENT(SUM(I565:I566),60)+SUM(H565:H566)</f>
        <v>9</v>
      </c>
      <c r="I564" s="358">
        <f>MOD(SUM(I565:I566),60)</f>
        <v>23</v>
      </c>
      <c r="J564" s="3"/>
      <c r="K564" s="3"/>
      <c r="L564" s="3"/>
      <c r="M564" s="3"/>
      <c r="N564" s="19"/>
      <c r="O564" s="7"/>
      <c r="P564" s="3"/>
      <c r="Q564" s="24">
        <v>53.844999999999999</v>
      </c>
      <c r="R564" s="3">
        <v>8760</v>
      </c>
      <c r="S564" s="25">
        <f>(R564-H564-I564/60)/R564</f>
        <v>0.99892884322678843</v>
      </c>
      <c r="T564" s="24">
        <f>(H564+I564/60)*Q564</f>
        <v>505.24558333333329</v>
      </c>
      <c r="U564" s="26">
        <f>Q564*R564</f>
        <v>471682.2</v>
      </c>
    </row>
    <row r="565" spans="1:21" ht="15" x14ac:dyDescent="0.2">
      <c r="A565" s="15"/>
      <c r="B565" s="29"/>
      <c r="C565" s="201" t="s">
        <v>621</v>
      </c>
      <c r="D565" s="221">
        <v>0.41666666666666669</v>
      </c>
      <c r="E565" s="201" t="s">
        <v>621</v>
      </c>
      <c r="F565" s="203">
        <v>0.51944444444444449</v>
      </c>
      <c r="G565" s="202">
        <v>0.10277777777777779</v>
      </c>
      <c r="H565" s="358">
        <v>2</v>
      </c>
      <c r="I565" s="358">
        <v>28</v>
      </c>
      <c r="J565" s="3"/>
      <c r="K565" s="3"/>
      <c r="L565" s="3"/>
      <c r="M565" s="3"/>
      <c r="N565" s="19"/>
      <c r="O565" s="148" t="s">
        <v>623</v>
      </c>
      <c r="P565" s="3"/>
      <c r="Q565" s="24"/>
      <c r="R565" s="3"/>
      <c r="S565" s="25"/>
      <c r="T565" s="24"/>
      <c r="U565" s="26"/>
    </row>
    <row r="566" spans="1:21" ht="15" x14ac:dyDescent="0.2">
      <c r="A566" s="15"/>
      <c r="B566" s="29"/>
      <c r="C566" s="201" t="s">
        <v>622</v>
      </c>
      <c r="D566" s="221">
        <v>0.3034722222222222</v>
      </c>
      <c r="E566" s="201" t="s">
        <v>622</v>
      </c>
      <c r="F566" s="203">
        <v>0.59166666666666667</v>
      </c>
      <c r="G566" s="202">
        <v>0.28819444444444448</v>
      </c>
      <c r="H566" s="358">
        <v>6</v>
      </c>
      <c r="I566" s="358">
        <v>55</v>
      </c>
      <c r="J566" s="144"/>
      <c r="K566" s="144"/>
      <c r="L566" s="144"/>
      <c r="M566" s="144"/>
      <c r="N566" s="19"/>
      <c r="O566" s="148" t="s">
        <v>623</v>
      </c>
      <c r="P566" s="144"/>
      <c r="Q566" s="24"/>
      <c r="R566" s="144"/>
      <c r="S566" s="25"/>
      <c r="T566" s="24"/>
      <c r="U566" s="26"/>
    </row>
    <row r="567" spans="1:21" x14ac:dyDescent="0.2">
      <c r="A567" s="15">
        <v>186</v>
      </c>
      <c r="B567" s="29" t="s">
        <v>343</v>
      </c>
      <c r="C567" s="413"/>
      <c r="D567" s="30"/>
      <c r="E567" s="413"/>
      <c r="F567" s="30"/>
      <c r="G567" s="170">
        <f>SUM(G568:G568)</f>
        <v>9.0277777777777457E-3</v>
      </c>
      <c r="H567" s="358">
        <f>QUOTIENT(SUM(I568:I573),60)+SUM(H568:H573)</f>
        <v>12</v>
      </c>
      <c r="I567" s="358">
        <f>MOD(SUM(I568:I573),60)</f>
        <v>41</v>
      </c>
      <c r="J567" s="3"/>
      <c r="K567" s="3"/>
      <c r="L567" s="3"/>
      <c r="M567" s="3"/>
      <c r="N567" s="19"/>
      <c r="O567" s="7"/>
      <c r="P567" s="3"/>
      <c r="Q567" s="24">
        <v>3.78</v>
      </c>
      <c r="R567" s="3">
        <v>8760</v>
      </c>
      <c r="S567" s="25">
        <f>(R567-H567-I567/60)/R567</f>
        <v>0.99855213089802142</v>
      </c>
      <c r="T567" s="24">
        <f>(H567+I567/60)*Q567</f>
        <v>47.942999999999998</v>
      </c>
      <c r="U567" s="26">
        <f>Q567*R567</f>
        <v>33112.799999999996</v>
      </c>
    </row>
    <row r="568" spans="1:21" ht="30" x14ac:dyDescent="0.2">
      <c r="A568" s="15"/>
      <c r="B568" s="29"/>
      <c r="C568" s="467" t="s">
        <v>479</v>
      </c>
      <c r="D568" s="383">
        <v>0.41388888888888892</v>
      </c>
      <c r="E568" s="467" t="s">
        <v>479</v>
      </c>
      <c r="F568" s="383">
        <v>0.42291666666666666</v>
      </c>
      <c r="G568" s="407">
        <v>9.0277777777777457E-3</v>
      </c>
      <c r="H568" s="15">
        <v>0</v>
      </c>
      <c r="I568" s="15">
        <v>13</v>
      </c>
      <c r="J568" s="3"/>
      <c r="K568" s="3"/>
      <c r="L568" s="3"/>
      <c r="M568" s="3"/>
      <c r="N568" s="19"/>
      <c r="O568" s="245" t="s">
        <v>695</v>
      </c>
      <c r="P568" s="3"/>
      <c r="Q568" s="24"/>
      <c r="R568" s="3"/>
      <c r="S568" s="25"/>
      <c r="T568" s="24"/>
      <c r="U568" s="26"/>
    </row>
    <row r="569" spans="1:21" ht="45" x14ac:dyDescent="0.2">
      <c r="A569" s="15"/>
      <c r="B569" s="29"/>
      <c r="C569" s="467" t="s">
        <v>649</v>
      </c>
      <c r="D569" s="383">
        <v>0.52500000000000002</v>
      </c>
      <c r="E569" s="467" t="s">
        <v>649</v>
      </c>
      <c r="F569" s="383">
        <v>0.53194444444444444</v>
      </c>
      <c r="G569" s="407">
        <v>6.9444444444444198E-3</v>
      </c>
      <c r="H569" s="15">
        <v>0</v>
      </c>
      <c r="I569" s="15">
        <v>10</v>
      </c>
      <c r="J569" s="144"/>
      <c r="K569" s="144"/>
      <c r="L569" s="144"/>
      <c r="M569" s="144"/>
      <c r="N569" s="19"/>
      <c r="O569" s="245" t="s">
        <v>676</v>
      </c>
      <c r="P569" s="144"/>
      <c r="Q569" s="24"/>
      <c r="R569" s="144"/>
      <c r="S569" s="25"/>
      <c r="T569" s="24"/>
      <c r="U569" s="26"/>
    </row>
    <row r="570" spans="1:21" ht="15" x14ac:dyDescent="0.2">
      <c r="A570" s="15"/>
      <c r="B570" s="29"/>
      <c r="C570" s="437" t="s">
        <v>1052</v>
      </c>
      <c r="D570" s="206">
        <v>0.78541666666666676</v>
      </c>
      <c r="E570" s="437" t="s">
        <v>1052</v>
      </c>
      <c r="F570" s="206">
        <v>0.78749999999999998</v>
      </c>
      <c r="G570" s="206">
        <v>2.0833333333333333E-3</v>
      </c>
      <c r="H570" s="15">
        <v>0</v>
      </c>
      <c r="I570" s="15">
        <v>3</v>
      </c>
      <c r="J570" s="144"/>
      <c r="K570" s="144"/>
      <c r="L570" s="144"/>
      <c r="M570" s="144"/>
      <c r="N570" s="19"/>
      <c r="O570" s="255" t="s">
        <v>1062</v>
      </c>
      <c r="P570" s="144"/>
      <c r="Q570" s="24"/>
      <c r="R570" s="144"/>
      <c r="S570" s="25"/>
      <c r="T570" s="24"/>
      <c r="U570" s="26"/>
    </row>
    <row r="571" spans="1:21" ht="15" x14ac:dyDescent="0.2">
      <c r="A571" s="15"/>
      <c r="B571" s="29"/>
      <c r="C571" s="205" t="s">
        <v>1044</v>
      </c>
      <c r="D571" s="207">
        <v>0.67638888888888893</v>
      </c>
      <c r="E571" s="205" t="s">
        <v>1044</v>
      </c>
      <c r="F571" s="207">
        <v>0.68194444444444446</v>
      </c>
      <c r="G571" s="207">
        <v>5.5555555555555558E-3</v>
      </c>
      <c r="H571" s="15">
        <v>0</v>
      </c>
      <c r="I571" s="15">
        <v>8</v>
      </c>
      <c r="J571" s="144"/>
      <c r="K571" s="144"/>
      <c r="L571" s="144"/>
      <c r="M571" s="144"/>
      <c r="N571" s="19"/>
      <c r="O571" s="260" t="s">
        <v>1063</v>
      </c>
      <c r="P571" s="144"/>
      <c r="Q571" s="24"/>
      <c r="R571" s="144"/>
      <c r="S571" s="25"/>
      <c r="T571" s="24"/>
      <c r="U571" s="26"/>
    </row>
    <row r="572" spans="1:21" ht="15" x14ac:dyDescent="0.2">
      <c r="A572" s="15"/>
      <c r="B572" s="29"/>
      <c r="C572" s="437" t="s">
        <v>1057</v>
      </c>
      <c r="D572" s="206">
        <v>0.80347222222222225</v>
      </c>
      <c r="E572" s="437" t="s">
        <v>1057</v>
      </c>
      <c r="F572" s="206">
        <v>0.80902777777777779</v>
      </c>
      <c r="G572" s="206">
        <v>5.5555555555555558E-3</v>
      </c>
      <c r="H572" s="15">
        <v>0</v>
      </c>
      <c r="I572" s="15">
        <v>7</v>
      </c>
      <c r="J572" s="144"/>
      <c r="K572" s="144"/>
      <c r="L572" s="144"/>
      <c r="M572" s="144"/>
      <c r="N572" s="19"/>
      <c r="O572" s="148" t="s">
        <v>1074</v>
      </c>
      <c r="P572" s="144"/>
      <c r="Q572" s="24"/>
      <c r="R572" s="144"/>
      <c r="S572" s="25"/>
      <c r="T572" s="24"/>
      <c r="U572" s="26"/>
    </row>
    <row r="573" spans="1:21" s="39" customFormat="1" ht="25.5" x14ac:dyDescent="0.2">
      <c r="A573" s="326"/>
      <c r="B573" s="29" t="s">
        <v>364</v>
      </c>
      <c r="C573" s="415"/>
      <c r="D573" s="363"/>
      <c r="E573" s="415"/>
      <c r="F573" s="364"/>
      <c r="G573" s="364"/>
      <c r="H573" s="15">
        <v>12</v>
      </c>
      <c r="I573" s="15">
        <v>0</v>
      </c>
      <c r="J573" s="144"/>
      <c r="K573" s="144"/>
      <c r="L573" s="144"/>
      <c r="M573" s="144"/>
      <c r="N573" s="20"/>
      <c r="O573" s="9"/>
      <c r="P573" s="328"/>
      <c r="Q573" s="47"/>
      <c r="R573" s="328"/>
      <c r="S573" s="48"/>
      <c r="T573" s="47"/>
      <c r="U573" s="49"/>
    </row>
    <row r="574" spans="1:21" x14ac:dyDescent="0.2">
      <c r="A574" s="15">
        <v>187</v>
      </c>
      <c r="B574" s="29" t="s">
        <v>344</v>
      </c>
      <c r="C574" s="413"/>
      <c r="D574" s="30"/>
      <c r="E574" s="413"/>
      <c r="F574" s="30"/>
      <c r="G574" s="170">
        <f>SUM(G575:G575)</f>
        <v>1.041666666666663E-2</v>
      </c>
      <c r="H574" s="358">
        <f>QUOTIENT(SUM(I575:I576),60)+SUM(H575:H576)</f>
        <v>0</v>
      </c>
      <c r="I574" s="358">
        <f>MOD(SUM(I575:I576),60)</f>
        <v>23</v>
      </c>
      <c r="J574" s="3"/>
      <c r="K574" s="3"/>
      <c r="L574" s="3"/>
      <c r="M574" s="3"/>
      <c r="N574" s="19"/>
      <c r="O574" s="7"/>
      <c r="P574" s="3"/>
      <c r="Q574" s="24">
        <v>3.008</v>
      </c>
      <c r="R574" s="3">
        <v>8760</v>
      </c>
      <c r="S574" s="25">
        <f>(R574-H574-I574/60)/R574</f>
        <v>0.99995624048706244</v>
      </c>
      <c r="T574" s="24">
        <f>(H574+I574/60)*Q574</f>
        <v>1.1530666666666667</v>
      </c>
      <c r="U574" s="26">
        <f>Q574*R574</f>
        <v>26350.080000000002</v>
      </c>
    </row>
    <row r="575" spans="1:21" ht="30" x14ac:dyDescent="0.2">
      <c r="A575" s="15"/>
      <c r="B575" s="29"/>
      <c r="C575" s="467" t="s">
        <v>479</v>
      </c>
      <c r="D575" s="383">
        <v>0.41388888888888892</v>
      </c>
      <c r="E575" s="467" t="s">
        <v>479</v>
      </c>
      <c r="F575" s="383">
        <v>0.42430555555555555</v>
      </c>
      <c r="G575" s="407">
        <v>1.041666666666663E-2</v>
      </c>
      <c r="H575" s="358">
        <v>0</v>
      </c>
      <c r="I575" s="358">
        <v>13</v>
      </c>
      <c r="J575" s="3"/>
      <c r="K575" s="3"/>
      <c r="L575" s="3"/>
      <c r="M575" s="3"/>
      <c r="N575" s="19"/>
      <c r="O575" s="245" t="s">
        <v>695</v>
      </c>
      <c r="P575" s="3"/>
      <c r="Q575" s="24"/>
      <c r="R575" s="3"/>
      <c r="S575" s="25"/>
      <c r="T575" s="24"/>
      <c r="U575" s="26"/>
    </row>
    <row r="576" spans="1:21" ht="45" x14ac:dyDescent="0.2">
      <c r="A576" s="15"/>
      <c r="B576" s="29"/>
      <c r="C576" s="467" t="s">
        <v>649</v>
      </c>
      <c r="D576" s="383">
        <v>0.52500000000000002</v>
      </c>
      <c r="E576" s="467" t="s">
        <v>649</v>
      </c>
      <c r="F576" s="383">
        <v>0.53194444444444444</v>
      </c>
      <c r="G576" s="407">
        <v>6.9444444444444198E-3</v>
      </c>
      <c r="H576" s="358">
        <v>0</v>
      </c>
      <c r="I576" s="358">
        <v>10</v>
      </c>
      <c r="J576" s="144"/>
      <c r="K576" s="144"/>
      <c r="L576" s="144"/>
      <c r="M576" s="144"/>
      <c r="N576" s="19"/>
      <c r="O576" s="245" t="s">
        <v>676</v>
      </c>
      <c r="P576" s="144"/>
      <c r="Q576" s="24"/>
      <c r="R576" s="144"/>
      <c r="S576" s="25"/>
      <c r="T576" s="24"/>
      <c r="U576" s="26"/>
    </row>
    <row r="577" spans="1:21" x14ac:dyDescent="0.2">
      <c r="A577" s="15">
        <v>188</v>
      </c>
      <c r="B577" s="29" t="s">
        <v>1151</v>
      </c>
      <c r="C577" s="413"/>
      <c r="D577" s="30"/>
      <c r="E577" s="413"/>
      <c r="F577" s="30"/>
      <c r="G577" s="170">
        <f>SUM(G578:G578)</f>
        <v>1.8055555555555547E-2</v>
      </c>
      <c r="H577" s="358">
        <f>QUOTIENT(SUM(I578:I578),60)+SUM(H578:H578)</f>
        <v>0</v>
      </c>
      <c r="I577" s="358">
        <f>MOD(SUM(I578:I578),60)</f>
        <v>26</v>
      </c>
      <c r="J577" s="3"/>
      <c r="K577" s="3"/>
      <c r="L577" s="3"/>
      <c r="M577" s="3"/>
      <c r="N577" s="19"/>
      <c r="O577" s="7"/>
      <c r="P577" s="3"/>
      <c r="Q577" s="24">
        <v>39.805</v>
      </c>
      <c r="R577" s="3">
        <v>8760</v>
      </c>
      <c r="S577" s="25">
        <f>(R577-H577-I577/60)/R577</f>
        <v>0.9999505327245054</v>
      </c>
      <c r="T577" s="24">
        <f>(H577+I577/60)*Q577</f>
        <v>17.248833333333334</v>
      </c>
      <c r="U577" s="26">
        <f>Q577*R577</f>
        <v>348691.8</v>
      </c>
    </row>
    <row r="578" spans="1:21" ht="15" x14ac:dyDescent="0.2">
      <c r="A578" s="15"/>
      <c r="B578" s="29"/>
      <c r="C578" s="468" t="s">
        <v>729</v>
      </c>
      <c r="D578" s="393">
        <v>0.12916666666666668</v>
      </c>
      <c r="E578" s="468" t="s">
        <v>729</v>
      </c>
      <c r="F578" s="393">
        <v>0.14722222222222223</v>
      </c>
      <c r="G578" s="172">
        <v>1.8055555555555547E-2</v>
      </c>
      <c r="H578" s="358">
        <v>0</v>
      </c>
      <c r="I578" s="358">
        <v>26</v>
      </c>
      <c r="J578" s="3"/>
      <c r="K578" s="3"/>
      <c r="L578" s="3"/>
      <c r="M578" s="3"/>
      <c r="N578" s="19"/>
      <c r="O578" s="272" t="s">
        <v>734</v>
      </c>
      <c r="P578" s="3"/>
      <c r="Q578" s="24"/>
      <c r="R578" s="3"/>
      <c r="S578" s="25"/>
      <c r="T578" s="24"/>
      <c r="U578" s="26"/>
    </row>
    <row r="579" spans="1:21" x14ac:dyDescent="0.2">
      <c r="A579" s="15">
        <v>189</v>
      </c>
      <c r="B579" s="29" t="s">
        <v>1152</v>
      </c>
      <c r="C579" s="413"/>
      <c r="D579" s="30"/>
      <c r="E579" s="413"/>
      <c r="F579" s="30"/>
      <c r="G579" s="170">
        <f>SUM(G580:G580)</f>
        <v>0</v>
      </c>
      <c r="H579" s="358">
        <f>QUOTIENT(SUM(I580:I580),60)+SUM(H580:H580)</f>
        <v>0</v>
      </c>
      <c r="I579" s="358">
        <f>MOD(SUM(I580:I580),60)</f>
        <v>0</v>
      </c>
      <c r="J579" s="144"/>
      <c r="K579" s="144"/>
      <c r="L579" s="144"/>
      <c r="M579" s="144"/>
      <c r="N579" s="19"/>
      <c r="O579" s="7"/>
      <c r="P579" s="144"/>
      <c r="Q579" s="24">
        <v>39.805</v>
      </c>
      <c r="R579" s="144">
        <v>8760</v>
      </c>
      <c r="S579" s="25">
        <f>(R579-H579-I579/60)/R579</f>
        <v>1</v>
      </c>
      <c r="T579" s="24">
        <f>(H579+I579/60)*Q579</f>
        <v>0</v>
      </c>
      <c r="U579" s="26">
        <f>Q579*R579</f>
        <v>348691.8</v>
      </c>
    </row>
    <row r="580" spans="1:21" ht="15" x14ac:dyDescent="0.2">
      <c r="A580" s="15"/>
      <c r="B580" s="29"/>
      <c r="C580" s="468"/>
      <c r="D580" s="393"/>
      <c r="E580" s="468"/>
      <c r="F580" s="393"/>
      <c r="G580" s="172"/>
      <c r="H580" s="358"/>
      <c r="I580" s="358"/>
      <c r="J580" s="144"/>
      <c r="K580" s="144"/>
      <c r="L580" s="144"/>
      <c r="M580" s="144"/>
      <c r="N580" s="19"/>
      <c r="O580" s="272"/>
      <c r="P580" s="144"/>
      <c r="Q580" s="24"/>
      <c r="R580" s="144"/>
      <c r="S580" s="25"/>
      <c r="T580" s="24"/>
      <c r="U580" s="26"/>
    </row>
    <row r="581" spans="1:21" x14ac:dyDescent="0.2">
      <c r="A581" s="15">
        <v>190</v>
      </c>
      <c r="B581" s="29" t="s">
        <v>355</v>
      </c>
      <c r="C581" s="413"/>
      <c r="D581" s="30"/>
      <c r="E581" s="413"/>
      <c r="F581" s="30"/>
      <c r="G581" s="170">
        <f>SUM(G582:G582)</f>
        <v>1.2500000000000067E-2</v>
      </c>
      <c r="H581" s="358">
        <f>QUOTIENT(SUM(I582:I582),60)+SUM(H582:H582)</f>
        <v>0</v>
      </c>
      <c r="I581" s="358">
        <f>MOD(SUM(I582:I582),60)</f>
        <v>18</v>
      </c>
      <c r="J581" s="3"/>
      <c r="K581" s="3"/>
      <c r="L581" s="3"/>
      <c r="M581" s="3"/>
      <c r="N581" s="19"/>
      <c r="O581" s="7"/>
      <c r="P581" s="3"/>
      <c r="Q581" s="24">
        <v>3.2</v>
      </c>
      <c r="R581" s="3">
        <v>8760</v>
      </c>
      <c r="S581" s="25">
        <f>(R581-H581-I581/60)/R581</f>
        <v>0.99996575342465766</v>
      </c>
      <c r="T581" s="24">
        <f>(H581+I581/60)*Q581</f>
        <v>0.96</v>
      </c>
      <c r="U581" s="26">
        <f>Q581*R581</f>
        <v>28032</v>
      </c>
    </row>
    <row r="582" spans="1:21" s="39" customFormat="1" ht="15" x14ac:dyDescent="0.2">
      <c r="A582" s="190"/>
      <c r="B582" s="45"/>
      <c r="C582" s="201" t="s">
        <v>524</v>
      </c>
      <c r="D582" s="202">
        <v>0.74861111111111101</v>
      </c>
      <c r="E582" s="201" t="s">
        <v>524</v>
      </c>
      <c r="F582" s="203">
        <v>0.76111111111111107</v>
      </c>
      <c r="G582" s="202">
        <f>F582-D582</f>
        <v>1.2500000000000067E-2</v>
      </c>
      <c r="H582" s="15">
        <v>0</v>
      </c>
      <c r="I582" s="15">
        <v>18</v>
      </c>
      <c r="J582" s="144"/>
      <c r="K582" s="144"/>
      <c r="L582" s="144"/>
      <c r="M582" s="144"/>
      <c r="N582" s="19"/>
      <c r="O582" s="147" t="s">
        <v>526</v>
      </c>
      <c r="P582" s="189"/>
      <c r="Q582" s="47"/>
      <c r="R582" s="189"/>
      <c r="S582" s="48"/>
      <c r="T582" s="47"/>
      <c r="U582" s="49"/>
    </row>
    <row r="583" spans="1:21" x14ac:dyDescent="0.2">
      <c r="A583" s="15">
        <v>191</v>
      </c>
      <c r="B583" s="29" t="s">
        <v>326</v>
      </c>
      <c r="C583" s="415"/>
      <c r="D583" s="363"/>
      <c r="E583" s="415"/>
      <c r="F583" s="363"/>
      <c r="G583" s="170">
        <f>SUM(G584:G584)</f>
        <v>0</v>
      </c>
      <c r="H583" s="358">
        <f>QUOTIENT(SUM(I584:I584),60)+SUM(H584:H584)</f>
        <v>0</v>
      </c>
      <c r="I583" s="358">
        <f>MOD(SUM(I584:I584),60)</f>
        <v>0</v>
      </c>
      <c r="J583" s="3"/>
      <c r="K583" s="3"/>
      <c r="L583" s="3"/>
      <c r="M583" s="3"/>
      <c r="N583" s="19"/>
      <c r="O583" s="7"/>
      <c r="P583" s="3"/>
      <c r="Q583" s="24">
        <v>5</v>
      </c>
      <c r="R583" s="3">
        <v>8760</v>
      </c>
      <c r="S583" s="25">
        <f>(R583-H583-I583/60)/R583</f>
        <v>1</v>
      </c>
      <c r="T583" s="24">
        <f>(H583+I583/60)*Q583</f>
        <v>0</v>
      </c>
      <c r="U583" s="26">
        <f>Q583*R583</f>
        <v>43800</v>
      </c>
    </row>
    <row r="584" spans="1:21" x14ac:dyDescent="0.2">
      <c r="A584" s="15"/>
      <c r="B584" s="29"/>
      <c r="C584" s="415"/>
      <c r="D584" s="363"/>
      <c r="E584" s="415"/>
      <c r="F584" s="363"/>
      <c r="G584" s="170"/>
      <c r="H584" s="358"/>
      <c r="I584" s="358"/>
      <c r="J584" s="3"/>
      <c r="K584" s="3"/>
      <c r="L584" s="3"/>
      <c r="M584" s="3"/>
      <c r="N584" s="19"/>
      <c r="O584" s="7"/>
      <c r="P584" s="3"/>
      <c r="Q584" s="24"/>
      <c r="R584" s="3"/>
      <c r="S584" s="25"/>
      <c r="T584" s="24"/>
      <c r="U584" s="26"/>
    </row>
    <row r="585" spans="1:21" x14ac:dyDescent="0.2">
      <c r="A585" s="15">
        <v>192</v>
      </c>
      <c r="B585" s="29" t="s">
        <v>1000</v>
      </c>
      <c r="C585" s="415"/>
      <c r="D585" s="363"/>
      <c r="E585" s="415"/>
      <c r="F585" s="364"/>
      <c r="G585" s="63">
        <f>SUM(G586:G589)</f>
        <v>1.8055555555555602E-2</v>
      </c>
      <c r="H585" s="15">
        <f>QUOTIENT(SUM(I586:I589),60)+SUM(H586:H589)</f>
        <v>37</v>
      </c>
      <c r="I585" s="15">
        <f>MOD(SUM(I586:I589),60)</f>
        <v>24</v>
      </c>
      <c r="J585" s="144"/>
      <c r="K585" s="144"/>
      <c r="L585" s="144"/>
      <c r="M585" s="144"/>
      <c r="N585" s="19"/>
      <c r="O585" s="7"/>
      <c r="P585" s="144"/>
      <c r="Q585" s="24">
        <v>7</v>
      </c>
      <c r="R585" s="144">
        <v>8760</v>
      </c>
      <c r="S585" s="25">
        <f>(R585-H585-I585/60)/R585</f>
        <v>0.99573059360730598</v>
      </c>
      <c r="T585" s="24">
        <f>(H585+I585/60)*Q585</f>
        <v>261.8</v>
      </c>
      <c r="U585" s="26">
        <f>Q585*R585</f>
        <v>61320</v>
      </c>
    </row>
    <row r="586" spans="1:21" s="39" customFormat="1" ht="15" x14ac:dyDescent="0.2">
      <c r="A586" s="165"/>
      <c r="B586" s="45"/>
      <c r="C586" s="201" t="s">
        <v>465</v>
      </c>
      <c r="D586" s="172">
        <v>0.9784722222222223</v>
      </c>
      <c r="E586" s="201" t="s">
        <v>470</v>
      </c>
      <c r="F586" s="521">
        <v>3.472222222222222E-3</v>
      </c>
      <c r="G586" s="203" t="s">
        <v>466</v>
      </c>
      <c r="H586" s="358">
        <v>0</v>
      </c>
      <c r="I586" s="358">
        <v>36</v>
      </c>
      <c r="J586" s="164"/>
      <c r="K586" s="164"/>
      <c r="L586" s="164"/>
      <c r="M586" s="164"/>
      <c r="N586" s="22"/>
      <c r="O586" s="147" t="s">
        <v>468</v>
      </c>
      <c r="P586" s="164"/>
      <c r="Q586" s="47"/>
      <c r="R586" s="164"/>
      <c r="S586" s="48"/>
      <c r="T586" s="47"/>
      <c r="U586" s="49"/>
    </row>
    <row r="587" spans="1:21" s="39" customFormat="1" ht="15" x14ac:dyDescent="0.2">
      <c r="A587" s="319"/>
      <c r="B587" s="45"/>
      <c r="C587" s="434" t="s">
        <v>881</v>
      </c>
      <c r="D587" s="376">
        <v>0.57152777777777775</v>
      </c>
      <c r="E587" s="434" t="s">
        <v>881</v>
      </c>
      <c r="F587" s="376">
        <v>0.58958333333333335</v>
      </c>
      <c r="G587" s="376">
        <v>1.8055555555555602E-2</v>
      </c>
      <c r="H587" s="358">
        <v>0</v>
      </c>
      <c r="I587" s="358">
        <v>0</v>
      </c>
      <c r="J587" s="318"/>
      <c r="K587" s="318"/>
      <c r="L587" s="318"/>
      <c r="M587" s="318"/>
      <c r="N587" s="22"/>
      <c r="O587" s="316" t="s">
        <v>1001</v>
      </c>
      <c r="P587" s="318"/>
      <c r="Q587" s="47"/>
      <c r="R587" s="318"/>
      <c r="S587" s="48"/>
      <c r="T587" s="47"/>
      <c r="U587" s="49"/>
    </row>
    <row r="588" spans="1:21" s="39" customFormat="1" ht="45" x14ac:dyDescent="0.2">
      <c r="A588" s="319"/>
      <c r="B588" s="45"/>
      <c r="C588" s="205" t="s">
        <v>1027</v>
      </c>
      <c r="D588" s="206">
        <v>0.61944444444444446</v>
      </c>
      <c r="E588" s="205" t="s">
        <v>1027</v>
      </c>
      <c r="F588" s="206">
        <v>0.65277777777777779</v>
      </c>
      <c r="G588" s="545" t="s">
        <v>1084</v>
      </c>
      <c r="H588" s="358">
        <v>24</v>
      </c>
      <c r="I588" s="358">
        <v>48</v>
      </c>
      <c r="J588" s="318"/>
      <c r="K588" s="318"/>
      <c r="L588" s="318"/>
      <c r="M588" s="318"/>
      <c r="N588" s="22"/>
      <c r="O588" s="148" t="s">
        <v>1085</v>
      </c>
      <c r="P588" s="318"/>
      <c r="Q588" s="47"/>
      <c r="R588" s="318"/>
      <c r="S588" s="48"/>
      <c r="T588" s="47"/>
      <c r="U588" s="49"/>
    </row>
    <row r="589" spans="1:21" s="39" customFormat="1" ht="25.5" x14ac:dyDescent="0.2">
      <c r="A589" s="326"/>
      <c r="B589" s="29" t="s">
        <v>364</v>
      </c>
      <c r="C589" s="415"/>
      <c r="D589" s="363"/>
      <c r="E589" s="415"/>
      <c r="F589" s="364"/>
      <c r="G589" s="364"/>
      <c r="H589" s="15">
        <v>12</v>
      </c>
      <c r="I589" s="15">
        <v>0</v>
      </c>
      <c r="J589" s="144"/>
      <c r="K589" s="144"/>
      <c r="L589" s="144"/>
      <c r="M589" s="144"/>
      <c r="N589" s="20"/>
      <c r="O589" s="9"/>
      <c r="P589" s="328"/>
      <c r="Q589" s="47"/>
      <c r="R589" s="328"/>
      <c r="S589" s="48"/>
      <c r="T589" s="47"/>
      <c r="U589" s="49"/>
    </row>
    <row r="590" spans="1:21" s="39" customFormat="1" ht="15" x14ac:dyDescent="0.2">
      <c r="A590" s="319"/>
      <c r="B590" s="45"/>
      <c r="C590" s="201"/>
      <c r="D590" s="172"/>
      <c r="E590" s="201"/>
      <c r="F590" s="521"/>
      <c r="G590" s="203"/>
      <c r="H590" s="358"/>
      <c r="I590" s="358"/>
      <c r="J590" s="318"/>
      <c r="K590" s="318"/>
      <c r="L590" s="318"/>
      <c r="M590" s="318"/>
      <c r="N590" s="22"/>
      <c r="O590" s="147"/>
      <c r="P590" s="318"/>
      <c r="Q590" s="47"/>
      <c r="R590" s="318"/>
      <c r="S590" s="48"/>
      <c r="T590" s="47"/>
      <c r="U590" s="49"/>
    </row>
    <row r="591" spans="1:21" x14ac:dyDescent="0.2">
      <c r="A591" s="15">
        <v>193</v>
      </c>
      <c r="B591" s="29" t="s">
        <v>467</v>
      </c>
      <c r="C591" s="415"/>
      <c r="D591" s="363"/>
      <c r="E591" s="415"/>
      <c r="F591" s="364"/>
      <c r="G591" s="63">
        <f>SUM(G592:G592)</f>
        <v>5.5555555555555358E-3</v>
      </c>
      <c r="H591" s="15">
        <f>QUOTIENT(SUM(I592:I592),60)+SUM(H592:H592)</f>
        <v>0</v>
      </c>
      <c r="I591" s="15">
        <f>MOD(SUM(I592:I592),60)</f>
        <v>8</v>
      </c>
      <c r="J591" s="144"/>
      <c r="K591" s="144"/>
      <c r="L591" s="144"/>
      <c r="M591" s="144"/>
      <c r="N591" s="19"/>
      <c r="O591" s="7"/>
      <c r="P591" s="144"/>
      <c r="Q591" s="24">
        <v>7</v>
      </c>
      <c r="R591" s="144">
        <v>8760</v>
      </c>
      <c r="S591" s="25">
        <f>(R591-H591-I591/60)/R591</f>
        <v>0.99998477929984786</v>
      </c>
      <c r="T591" s="24">
        <f>(H591+I591/60)*Q591</f>
        <v>0.93333333333333335</v>
      </c>
      <c r="U591" s="26">
        <f>Q591*R591</f>
        <v>61320</v>
      </c>
    </row>
    <row r="592" spans="1:21" s="39" customFormat="1" ht="15" x14ac:dyDescent="0.2">
      <c r="A592" s="165"/>
      <c r="B592" s="45"/>
      <c r="C592" s="201" t="s">
        <v>465</v>
      </c>
      <c r="D592" s="172">
        <v>0.9784722222222223</v>
      </c>
      <c r="E592" s="201" t="s">
        <v>465</v>
      </c>
      <c r="F592" s="172">
        <v>0.98402777777777783</v>
      </c>
      <c r="G592" s="202">
        <f>F592-D592</f>
        <v>5.5555555555555358E-3</v>
      </c>
      <c r="H592" s="358">
        <v>0</v>
      </c>
      <c r="I592" s="358">
        <v>8</v>
      </c>
      <c r="J592" s="164"/>
      <c r="K592" s="164"/>
      <c r="L592" s="164"/>
      <c r="M592" s="164"/>
      <c r="N592" s="22"/>
      <c r="O592" s="173" t="s">
        <v>469</v>
      </c>
      <c r="P592" s="164"/>
      <c r="Q592" s="47"/>
      <c r="R592" s="164"/>
      <c r="S592" s="48"/>
      <c r="T592" s="47"/>
      <c r="U592" s="49"/>
    </row>
    <row r="593" spans="1:21" x14ac:dyDescent="0.2">
      <c r="A593" s="15">
        <v>194</v>
      </c>
      <c r="B593" s="29" t="s">
        <v>359</v>
      </c>
      <c r="C593" s="415"/>
      <c r="D593" s="363"/>
      <c r="E593" s="415"/>
      <c r="F593" s="363"/>
      <c r="G593" s="63">
        <f>SUM(G594:G597)</f>
        <v>7.4305555555555569E-2</v>
      </c>
      <c r="H593" s="15">
        <f>QUOTIENT(SUM(I594:I597),60)+SUM(H594:H597)</f>
        <v>13</v>
      </c>
      <c r="I593" s="15">
        <f>MOD(SUM(I594:I597),60)</f>
        <v>21</v>
      </c>
      <c r="J593" s="144"/>
      <c r="K593" s="144"/>
      <c r="L593" s="144"/>
      <c r="M593" s="144"/>
      <c r="N593" s="19"/>
      <c r="O593" s="7"/>
      <c r="P593" s="144"/>
      <c r="Q593" s="24">
        <v>80</v>
      </c>
      <c r="R593" s="144">
        <v>8760</v>
      </c>
      <c r="S593" s="25">
        <f>(R593-H593-I593/60)/R593</f>
        <v>0.99847602739726027</v>
      </c>
      <c r="T593" s="24">
        <f>(H593+I593/60)*Q593</f>
        <v>1068</v>
      </c>
      <c r="U593" s="26">
        <f>Q593*R593</f>
        <v>700800</v>
      </c>
    </row>
    <row r="594" spans="1:21" s="39" customFormat="1" ht="30" x14ac:dyDescent="0.2">
      <c r="A594" s="165"/>
      <c r="B594" s="45"/>
      <c r="C594" s="201" t="s">
        <v>519</v>
      </c>
      <c r="D594" s="202">
        <v>0.72986111111111107</v>
      </c>
      <c r="E594" s="201" t="s">
        <v>519</v>
      </c>
      <c r="F594" s="203">
        <v>0.7631944444444444</v>
      </c>
      <c r="G594" s="202">
        <f>F594-D594</f>
        <v>3.3333333333333326E-2</v>
      </c>
      <c r="H594" s="112">
        <v>0</v>
      </c>
      <c r="I594" s="112">
        <v>27</v>
      </c>
      <c r="J594" s="164"/>
      <c r="K594" s="164"/>
      <c r="L594" s="164"/>
      <c r="M594" s="164"/>
      <c r="N594" s="22"/>
      <c r="O594" s="148" t="s">
        <v>521</v>
      </c>
      <c r="P594" s="164"/>
      <c r="Q594" s="47"/>
      <c r="R594" s="164"/>
      <c r="S594" s="48"/>
      <c r="T594" s="47"/>
      <c r="U594" s="49"/>
    </row>
    <row r="595" spans="1:21" s="39" customFormat="1" ht="63.75" x14ac:dyDescent="0.2">
      <c r="A595" s="165"/>
      <c r="B595" s="45"/>
      <c r="C595" s="433" t="s">
        <v>645</v>
      </c>
      <c r="D595" s="377">
        <v>0.45763888888888887</v>
      </c>
      <c r="E595" s="433" t="s">
        <v>645</v>
      </c>
      <c r="F595" s="377">
        <v>0.46875</v>
      </c>
      <c r="G595" s="377">
        <v>1.1111111111111127E-2</v>
      </c>
      <c r="H595" s="192">
        <v>0</v>
      </c>
      <c r="I595" s="192">
        <v>11</v>
      </c>
      <c r="J595" s="164"/>
      <c r="K595" s="164"/>
      <c r="L595" s="164"/>
      <c r="M595" s="164"/>
      <c r="N595" s="22"/>
      <c r="O595" s="248" t="s">
        <v>666</v>
      </c>
      <c r="P595" s="164"/>
      <c r="Q595" s="47"/>
      <c r="R595" s="164"/>
      <c r="S595" s="48"/>
      <c r="T595" s="47"/>
      <c r="U595" s="49"/>
    </row>
    <row r="596" spans="1:21" s="39" customFormat="1" ht="45" x14ac:dyDescent="0.2">
      <c r="A596" s="236"/>
      <c r="B596" s="45"/>
      <c r="C596" s="206" t="s">
        <v>1010</v>
      </c>
      <c r="D596" s="206">
        <v>0.52777777777777779</v>
      </c>
      <c r="E596" s="206" t="s">
        <v>1010</v>
      </c>
      <c r="F596" s="206">
        <v>0.55763888888888891</v>
      </c>
      <c r="G596" s="206">
        <v>2.9861111111111116E-2</v>
      </c>
      <c r="H596" s="192">
        <v>0</v>
      </c>
      <c r="I596" s="192">
        <v>43</v>
      </c>
      <c r="J596" s="237"/>
      <c r="K596" s="237"/>
      <c r="L596" s="237"/>
      <c r="M596" s="237"/>
      <c r="N596" s="22"/>
      <c r="O596" s="339" t="s">
        <v>1079</v>
      </c>
      <c r="P596" s="237"/>
      <c r="Q596" s="47"/>
      <c r="R596" s="237"/>
      <c r="S596" s="48"/>
      <c r="T596" s="47"/>
      <c r="U596" s="49"/>
    </row>
    <row r="597" spans="1:21" ht="25.5" x14ac:dyDescent="0.2">
      <c r="A597" s="15"/>
      <c r="B597" s="29" t="s">
        <v>364</v>
      </c>
      <c r="C597" s="415"/>
      <c r="D597" s="363"/>
      <c r="E597" s="415"/>
      <c r="F597" s="364"/>
      <c r="G597" s="364"/>
      <c r="H597" s="357">
        <v>12</v>
      </c>
      <c r="I597" s="357">
        <v>0</v>
      </c>
      <c r="J597" s="144"/>
      <c r="K597" s="144"/>
      <c r="L597" s="144"/>
      <c r="M597" s="144"/>
      <c r="N597" s="20"/>
      <c r="O597" s="77"/>
      <c r="P597" s="144"/>
      <c r="Q597" s="24"/>
      <c r="R597" s="144"/>
      <c r="S597" s="25"/>
      <c r="T597" s="24"/>
      <c r="U597" s="26"/>
    </row>
    <row r="598" spans="1:21" x14ac:dyDescent="0.2">
      <c r="A598" s="15">
        <v>195</v>
      </c>
      <c r="B598" s="29" t="s">
        <v>115</v>
      </c>
      <c r="C598" s="15"/>
      <c r="D598" s="30"/>
      <c r="E598" s="15"/>
      <c r="F598" s="30"/>
      <c r="G598" s="63">
        <f>SUM(G599:G600)</f>
        <v>0</v>
      </c>
      <c r="H598" s="15">
        <f>QUOTIENT(SUM(I599:I600),60)+SUM(H599:H600)</f>
        <v>0</v>
      </c>
      <c r="I598" s="15">
        <f>MOD(SUM(I599:I600),60)</f>
        <v>0</v>
      </c>
      <c r="J598" s="144"/>
      <c r="K598" s="144"/>
      <c r="L598" s="144"/>
      <c r="M598" s="144"/>
      <c r="N598" s="19"/>
      <c r="O598" s="7"/>
      <c r="P598" s="144"/>
      <c r="Q598" s="24">
        <v>31.61</v>
      </c>
      <c r="R598" s="144">
        <v>8760</v>
      </c>
      <c r="S598" s="25">
        <f>(R598-H598-I598/60)/R598</f>
        <v>1</v>
      </c>
      <c r="T598" s="24">
        <f>(H598+I598/60)*Q598</f>
        <v>0</v>
      </c>
      <c r="U598" s="26">
        <f>Q598*R598</f>
        <v>276903.59999999998</v>
      </c>
    </row>
    <row r="599" spans="1:21" s="39" customFormat="1" ht="15" x14ac:dyDescent="0.2">
      <c r="A599" s="165"/>
      <c r="B599" s="45"/>
      <c r="C599" s="469"/>
      <c r="D599" s="394"/>
      <c r="E599" s="469"/>
      <c r="F599" s="522"/>
      <c r="G599" s="394"/>
      <c r="H599" s="358"/>
      <c r="I599" s="358"/>
      <c r="J599" s="164"/>
      <c r="K599" s="164"/>
      <c r="L599" s="164"/>
      <c r="M599" s="164"/>
      <c r="N599" s="22"/>
      <c r="O599" s="168"/>
      <c r="P599" s="164"/>
      <c r="Q599" s="47"/>
      <c r="R599" s="164"/>
      <c r="S599" s="48"/>
      <c r="T599" s="47"/>
      <c r="U599" s="49"/>
    </row>
    <row r="600" spans="1:21" s="39" customFormat="1" ht="14.25" x14ac:dyDescent="0.2">
      <c r="A600" s="165"/>
      <c r="B600" s="45"/>
      <c r="C600" s="1"/>
      <c r="D600" s="371"/>
      <c r="E600" s="1"/>
      <c r="F600" s="371"/>
      <c r="G600" s="543"/>
      <c r="H600" s="358"/>
      <c r="I600" s="358"/>
      <c r="J600" s="164"/>
      <c r="K600" s="164"/>
      <c r="L600" s="164"/>
      <c r="M600" s="164"/>
      <c r="N600" s="22"/>
      <c r="O600" s="167"/>
      <c r="P600" s="164"/>
      <c r="Q600" s="47"/>
      <c r="R600" s="164"/>
      <c r="S600" s="48"/>
      <c r="T600" s="47"/>
      <c r="U600" s="49"/>
    </row>
    <row r="601" spans="1:21" x14ac:dyDescent="0.2">
      <c r="A601" s="15">
        <v>196</v>
      </c>
      <c r="B601" s="29" t="s">
        <v>116</v>
      </c>
      <c r="C601" s="413"/>
      <c r="D601" s="30"/>
      <c r="E601" s="413"/>
      <c r="F601" s="30"/>
      <c r="G601" s="63">
        <f>SUM(G602:G603)</f>
        <v>0</v>
      </c>
      <c r="H601" s="15">
        <f>QUOTIENT(SUM(I602:I603),60)+SUM(H602:H612)</f>
        <v>1</v>
      </c>
      <c r="I601" s="15">
        <f>MOD(SUM(I602:I603),60)</f>
        <v>0</v>
      </c>
      <c r="J601" s="144"/>
      <c r="K601" s="144"/>
      <c r="L601" s="144"/>
      <c r="M601" s="144"/>
      <c r="N601" s="19"/>
      <c r="O601" s="7"/>
      <c r="P601" s="144"/>
      <c r="Q601" s="24">
        <v>31.61</v>
      </c>
      <c r="R601" s="144">
        <v>8760</v>
      </c>
      <c r="S601" s="25">
        <f>(R601-H601-I601/60)/R601</f>
        <v>0.99988584474885844</v>
      </c>
      <c r="T601" s="24">
        <f>(H601+I601/60)*Q601</f>
        <v>31.61</v>
      </c>
      <c r="U601" s="26">
        <f>Q601*R601</f>
        <v>276903.59999999998</v>
      </c>
    </row>
    <row r="602" spans="1:21" s="39" customFormat="1" ht="15" x14ac:dyDescent="0.2">
      <c r="A602" s="165"/>
      <c r="B602" s="45"/>
      <c r="C602" s="469"/>
      <c r="D602" s="394"/>
      <c r="E602" s="469"/>
      <c r="F602" s="522"/>
      <c r="G602" s="394"/>
      <c r="H602" s="358"/>
      <c r="I602" s="358"/>
      <c r="J602" s="164"/>
      <c r="K602" s="164"/>
      <c r="L602" s="164"/>
      <c r="M602" s="164"/>
      <c r="N602" s="22"/>
      <c r="O602" s="168"/>
      <c r="P602" s="164"/>
      <c r="Q602" s="47"/>
      <c r="R602" s="164"/>
      <c r="S602" s="48"/>
      <c r="T602" s="47"/>
      <c r="U602" s="49"/>
    </row>
    <row r="603" spans="1:21" s="39" customFormat="1" ht="14.25" x14ac:dyDescent="0.2">
      <c r="A603" s="165"/>
      <c r="B603" s="45"/>
      <c r="C603" s="1"/>
      <c r="D603" s="371"/>
      <c r="E603" s="1"/>
      <c r="F603" s="523"/>
      <c r="G603" s="523"/>
      <c r="H603" s="358"/>
      <c r="I603" s="358"/>
      <c r="J603" s="164"/>
      <c r="K603" s="164"/>
      <c r="L603" s="164"/>
      <c r="M603" s="164"/>
      <c r="N603" s="22"/>
      <c r="O603" s="167"/>
      <c r="P603" s="164"/>
      <c r="Q603" s="47"/>
      <c r="R603" s="164"/>
      <c r="S603" s="48"/>
      <c r="T603" s="47"/>
      <c r="U603" s="49"/>
    </row>
    <row r="604" spans="1:21" x14ac:dyDescent="0.2">
      <c r="A604" s="15">
        <v>197</v>
      </c>
      <c r="B604" s="29" t="s">
        <v>117</v>
      </c>
      <c r="C604" s="415"/>
      <c r="D604" s="363"/>
      <c r="E604" s="415"/>
      <c r="F604" s="364"/>
      <c r="G604" s="63">
        <f>SUM(G605:G606)</f>
        <v>0</v>
      </c>
      <c r="H604" s="15">
        <f>QUOTIENT(SUM(I605:I606),60)+SUM(H605:H606)</f>
        <v>0</v>
      </c>
      <c r="I604" s="15">
        <f>MOD(SUM(I605:I606),60)</f>
        <v>0</v>
      </c>
      <c r="J604" s="144"/>
      <c r="K604" s="144"/>
      <c r="L604" s="144"/>
      <c r="M604" s="144"/>
      <c r="N604" s="19"/>
      <c r="O604" s="7"/>
      <c r="P604" s="144"/>
      <c r="Q604" s="24">
        <v>23</v>
      </c>
      <c r="R604" s="144">
        <v>8760</v>
      </c>
      <c r="S604" s="25">
        <f>(R604-H604-I604/60)/R604</f>
        <v>1</v>
      </c>
      <c r="T604" s="24">
        <f>(H604+I604/60)*Q604</f>
        <v>0</v>
      </c>
      <c r="U604" s="26">
        <f>Q604*R604</f>
        <v>201480</v>
      </c>
    </row>
    <row r="605" spans="1:21" s="39" customFormat="1" ht="15" x14ac:dyDescent="0.2">
      <c r="A605" s="165"/>
      <c r="B605" s="45"/>
      <c r="C605" s="470"/>
      <c r="D605" s="395"/>
      <c r="E605" s="470"/>
      <c r="F605" s="524"/>
      <c r="G605" s="395"/>
      <c r="H605" s="563"/>
      <c r="I605" s="563"/>
      <c r="J605" s="164"/>
      <c r="K605" s="164"/>
      <c r="L605" s="164"/>
      <c r="M605" s="164"/>
      <c r="N605" s="22"/>
      <c r="O605" s="169"/>
      <c r="P605" s="164"/>
      <c r="Q605" s="47"/>
      <c r="R605" s="164"/>
      <c r="S605" s="48"/>
      <c r="T605" s="47"/>
      <c r="U605" s="49"/>
    </row>
    <row r="606" spans="1:21" s="39" customFormat="1" ht="15" x14ac:dyDescent="0.2">
      <c r="A606" s="165"/>
      <c r="B606" s="45"/>
      <c r="C606" s="470"/>
      <c r="D606" s="395"/>
      <c r="E606" s="470"/>
      <c r="F606" s="525"/>
      <c r="G606" s="524"/>
      <c r="H606" s="564"/>
      <c r="I606" s="564"/>
      <c r="J606" s="164"/>
      <c r="K606" s="164"/>
      <c r="L606" s="164"/>
      <c r="M606" s="164"/>
      <c r="N606" s="22"/>
      <c r="O606" s="169"/>
      <c r="P606" s="164"/>
      <c r="Q606" s="47"/>
      <c r="R606" s="164"/>
      <c r="S606" s="48"/>
      <c r="T606" s="47"/>
      <c r="U606" s="49"/>
    </row>
    <row r="607" spans="1:21" s="39" customFormat="1" x14ac:dyDescent="0.2">
      <c r="A607" s="165">
        <v>198</v>
      </c>
      <c r="B607" s="45" t="s">
        <v>118</v>
      </c>
      <c r="C607" s="358"/>
      <c r="D607" s="358"/>
      <c r="E607" s="358"/>
      <c r="F607" s="358"/>
      <c r="G607" s="170">
        <f>SUM(G608:G608)</f>
        <v>0</v>
      </c>
      <c r="H607" s="358">
        <f>QUOTIENT(SUM(I608:I608),60)+SUM(H608:H608)</f>
        <v>0</v>
      </c>
      <c r="I607" s="358">
        <f>MOD(SUM(I608:I608),60)</f>
        <v>0</v>
      </c>
      <c r="J607" s="165"/>
      <c r="K607" s="165"/>
      <c r="L607" s="165"/>
      <c r="M607" s="165"/>
      <c r="N607" s="170"/>
      <c r="O607" s="45"/>
      <c r="P607" s="164"/>
      <c r="Q607" s="47">
        <v>23</v>
      </c>
      <c r="R607" s="164">
        <v>8760</v>
      </c>
      <c r="S607" s="48">
        <f>(R607-H607-I607/60)/R607</f>
        <v>1</v>
      </c>
      <c r="T607" s="47">
        <f>(H607+I607/60)*Q607</f>
        <v>0</v>
      </c>
      <c r="U607" s="49">
        <f>Q607*R607</f>
        <v>201480</v>
      </c>
    </row>
    <row r="608" spans="1:21" s="39" customFormat="1" x14ac:dyDescent="0.2">
      <c r="A608" s="165"/>
      <c r="B608" s="45"/>
      <c r="C608" s="428"/>
      <c r="D608" s="365"/>
      <c r="E608" s="428"/>
      <c r="F608" s="365"/>
      <c r="G608" s="366"/>
      <c r="H608" s="358"/>
      <c r="I608" s="358"/>
      <c r="J608" s="164"/>
      <c r="K608" s="164"/>
      <c r="L608" s="164"/>
      <c r="M608" s="164"/>
      <c r="N608" s="22"/>
      <c r="O608" s="171"/>
      <c r="P608" s="164"/>
      <c r="Q608" s="47"/>
      <c r="R608" s="164"/>
      <c r="S608" s="48"/>
      <c r="T608" s="47"/>
      <c r="U608" s="49"/>
    </row>
    <row r="609" spans="1:21" s="39" customFormat="1" x14ac:dyDescent="0.2">
      <c r="A609" s="165">
        <v>199</v>
      </c>
      <c r="B609" s="45" t="s">
        <v>119</v>
      </c>
      <c r="C609" s="12"/>
      <c r="D609" s="361"/>
      <c r="E609" s="12"/>
      <c r="F609" s="361"/>
      <c r="G609" s="170">
        <f>SUM(G610:G610)</f>
        <v>0</v>
      </c>
      <c r="H609" s="358">
        <f>QUOTIENT(SUM(I610:I610),60)+SUM(H610:H610)</f>
        <v>0</v>
      </c>
      <c r="I609" s="358">
        <f>MOD(SUM(I610:I610),60)</f>
        <v>0</v>
      </c>
      <c r="J609" s="164"/>
      <c r="K609" s="164"/>
      <c r="L609" s="164"/>
      <c r="M609" s="164"/>
      <c r="N609" s="22"/>
      <c r="O609" s="23"/>
      <c r="P609" s="164"/>
      <c r="Q609" s="47">
        <v>0.59199999999999997</v>
      </c>
      <c r="R609" s="164">
        <v>8760</v>
      </c>
      <c r="S609" s="48">
        <f>(R609-H609-I609/60)/R609</f>
        <v>1</v>
      </c>
      <c r="T609" s="47">
        <f>(H609+I609/60)*Q609</f>
        <v>0</v>
      </c>
      <c r="U609" s="49">
        <f>Q609*R609</f>
        <v>5185.92</v>
      </c>
    </row>
    <row r="610" spans="1:21" x14ac:dyDescent="0.2">
      <c r="A610" s="15"/>
      <c r="B610" s="29"/>
      <c r="C610" s="413"/>
      <c r="D610" s="30"/>
      <c r="E610" s="413"/>
      <c r="F610" s="30"/>
      <c r="G610" s="170"/>
      <c r="H610" s="358"/>
      <c r="I610" s="358"/>
      <c r="J610" s="3"/>
      <c r="K610" s="3"/>
      <c r="L610" s="3"/>
      <c r="M610" s="3"/>
      <c r="N610" s="19"/>
      <c r="O610" s="7"/>
      <c r="P610" s="3"/>
      <c r="Q610" s="24"/>
      <c r="R610" s="3"/>
      <c r="S610" s="25"/>
      <c r="T610" s="24"/>
      <c r="U610" s="26"/>
    </row>
    <row r="611" spans="1:21" s="39" customFormat="1" ht="25.5" x14ac:dyDescent="0.2">
      <c r="A611" s="165">
        <v>200</v>
      </c>
      <c r="B611" s="45" t="s">
        <v>120</v>
      </c>
      <c r="C611" s="428"/>
      <c r="D611" s="365"/>
      <c r="E611" s="428"/>
      <c r="F611" s="365"/>
      <c r="G611" s="170">
        <f>SUM(G612:G612)</f>
        <v>3.8888888888888862E-2</v>
      </c>
      <c r="H611" s="358">
        <f>QUOTIENT(SUM(I612:I613),60)+SUM(H612:H613)</f>
        <v>1</v>
      </c>
      <c r="I611" s="358">
        <f>MOD(SUM(I612:I613),60)</f>
        <v>14</v>
      </c>
      <c r="J611" s="164"/>
      <c r="K611" s="164"/>
      <c r="L611" s="164"/>
      <c r="M611" s="164"/>
      <c r="N611" s="22"/>
      <c r="O611" s="147" t="s">
        <v>472</v>
      </c>
      <c r="P611" s="164"/>
      <c r="Q611" s="47">
        <v>11.744999999999999</v>
      </c>
      <c r="R611" s="164">
        <v>8760</v>
      </c>
      <c r="S611" s="48">
        <f>(R611-H611-I611/60)/R611</f>
        <v>0.999859208523592</v>
      </c>
      <c r="T611" s="47">
        <f>(H611+I611/60)*Q611</f>
        <v>14.4855</v>
      </c>
      <c r="U611" s="49">
        <f>Q611*R611</f>
        <v>102886.2</v>
      </c>
    </row>
    <row r="612" spans="1:21" s="39" customFormat="1" ht="15" x14ac:dyDescent="0.2">
      <c r="A612" s="197"/>
      <c r="B612" s="45"/>
      <c r="C612" s="201" t="s">
        <v>471</v>
      </c>
      <c r="D612" s="221">
        <v>0.62430555555555556</v>
      </c>
      <c r="E612" s="201" t="s">
        <v>471</v>
      </c>
      <c r="F612" s="221">
        <v>0.66319444444444442</v>
      </c>
      <c r="G612" s="221">
        <f>F612-D612</f>
        <v>3.8888888888888862E-2</v>
      </c>
      <c r="H612" s="358">
        <v>0</v>
      </c>
      <c r="I612" s="358">
        <v>56</v>
      </c>
      <c r="J612" s="198"/>
      <c r="K612" s="198"/>
      <c r="L612" s="198"/>
      <c r="M612" s="198"/>
      <c r="N612" s="22"/>
      <c r="O612" s="147" t="s">
        <v>472</v>
      </c>
      <c r="P612" s="198"/>
      <c r="Q612" s="47"/>
      <c r="R612" s="198"/>
      <c r="S612" s="48"/>
      <c r="T612" s="47"/>
      <c r="U612" s="49"/>
    </row>
    <row r="613" spans="1:21" s="39" customFormat="1" ht="15" x14ac:dyDescent="0.2">
      <c r="A613" s="197"/>
      <c r="B613" s="45"/>
      <c r="C613" s="201" t="s">
        <v>590</v>
      </c>
      <c r="D613" s="202">
        <v>0.88263888888888886</v>
      </c>
      <c r="E613" s="201" t="s">
        <v>590</v>
      </c>
      <c r="F613" s="203">
        <v>0.90208333333333324</v>
      </c>
      <c r="G613" s="202">
        <v>1.2499999999999999E-2</v>
      </c>
      <c r="H613" s="358">
        <v>0</v>
      </c>
      <c r="I613" s="358">
        <v>18</v>
      </c>
      <c r="J613" s="198"/>
      <c r="K613" s="198"/>
      <c r="L613" s="198"/>
      <c r="M613" s="198"/>
      <c r="N613" s="22"/>
      <c r="O613" s="151" t="s">
        <v>591</v>
      </c>
      <c r="P613" s="198"/>
      <c r="Q613" s="47"/>
      <c r="R613" s="198"/>
      <c r="S613" s="48"/>
      <c r="T613" s="47"/>
      <c r="U613" s="49"/>
    </row>
    <row r="614" spans="1:21" s="39" customFormat="1" x14ac:dyDescent="0.2">
      <c r="A614" s="165">
        <v>201</v>
      </c>
      <c r="B614" s="45" t="s">
        <v>424</v>
      </c>
      <c r="C614" s="428"/>
      <c r="D614" s="365"/>
      <c r="E614" s="428"/>
      <c r="F614" s="366"/>
      <c r="G614" s="170">
        <f>SUM(G615:G615)</f>
        <v>0</v>
      </c>
      <c r="H614" s="358">
        <f>SUM(H615:H615)+QUOTIENT(SUM(I615:I615),60)</f>
        <v>0</v>
      </c>
      <c r="I614" s="358">
        <f>MOD(SUM(I615:I615),60)</f>
        <v>0</v>
      </c>
      <c r="J614" s="164"/>
      <c r="K614" s="164"/>
      <c r="L614" s="164"/>
      <c r="M614" s="164"/>
      <c r="N614" s="22"/>
      <c r="O614" s="23"/>
      <c r="P614" s="164"/>
      <c r="Q614" s="47">
        <v>100</v>
      </c>
      <c r="R614" s="164">
        <v>8760</v>
      </c>
      <c r="S614" s="48">
        <f>(R614-H614-I614/60)/R614</f>
        <v>1</v>
      </c>
      <c r="T614" s="47">
        <f>(H614+I614/60)*Q614</f>
        <v>0</v>
      </c>
      <c r="U614" s="49">
        <f>Q614*R614</f>
        <v>876000</v>
      </c>
    </row>
    <row r="615" spans="1:21" s="39" customFormat="1" ht="14.25" x14ac:dyDescent="0.2">
      <c r="A615" s="165"/>
      <c r="B615" s="45"/>
      <c r="C615" s="432"/>
      <c r="D615" s="371"/>
      <c r="E615" s="432"/>
      <c r="F615" s="508"/>
      <c r="G615" s="543"/>
      <c r="H615" s="358"/>
      <c r="I615" s="358"/>
      <c r="J615" s="164"/>
      <c r="K615" s="164"/>
      <c r="L615" s="164"/>
      <c r="M615" s="164"/>
      <c r="N615" s="22"/>
      <c r="O615" s="167"/>
      <c r="P615" s="164"/>
      <c r="Q615" s="47"/>
      <c r="R615" s="164"/>
      <c r="S615" s="48"/>
      <c r="T615" s="47"/>
      <c r="U615" s="49"/>
    </row>
    <row r="616" spans="1:21" x14ac:dyDescent="0.2">
      <c r="A616" s="15">
        <v>202</v>
      </c>
      <c r="B616" s="29" t="s">
        <v>88</v>
      </c>
      <c r="C616" s="413"/>
      <c r="D616" s="30"/>
      <c r="E616" s="413"/>
      <c r="F616" s="30"/>
      <c r="G616" s="170">
        <f>SUM(G617:G617)</f>
        <v>0</v>
      </c>
      <c r="H616" s="358">
        <f>QUOTIENT(SUM(I617:I617),60)+SUM(H617:H617)</f>
        <v>0</v>
      </c>
      <c r="I616" s="358">
        <f>MOD(SUM(I617:I617),60)</f>
        <v>0</v>
      </c>
      <c r="J616" s="3"/>
      <c r="K616" s="3"/>
      <c r="L616" s="3"/>
      <c r="M616" s="3"/>
      <c r="N616" s="19"/>
      <c r="O616" s="7"/>
      <c r="P616" s="3"/>
      <c r="Q616" s="24">
        <v>19.899999999999999</v>
      </c>
      <c r="R616" s="3">
        <v>8760</v>
      </c>
      <c r="S616" s="25">
        <f>(R616-H616-I616/60)/R616</f>
        <v>1</v>
      </c>
      <c r="T616" s="24">
        <f>(H616+I616/60)*Q616</f>
        <v>0</v>
      </c>
      <c r="U616" s="26">
        <f>Q616*R616</f>
        <v>174324</v>
      </c>
    </row>
    <row r="617" spans="1:21" x14ac:dyDescent="0.2">
      <c r="A617" s="15"/>
      <c r="B617" s="29"/>
      <c r="C617" s="356"/>
      <c r="D617" s="30"/>
      <c r="E617" s="356"/>
      <c r="F617" s="30"/>
      <c r="G617" s="364"/>
      <c r="H617" s="15"/>
      <c r="I617" s="15"/>
      <c r="J617" s="3"/>
      <c r="K617" s="3"/>
      <c r="L617" s="3"/>
      <c r="M617" s="3"/>
      <c r="N617" s="19"/>
      <c r="O617" s="78"/>
      <c r="P617" s="3"/>
      <c r="Q617" s="24"/>
      <c r="R617" s="3"/>
      <c r="S617" s="25"/>
      <c r="T617" s="24"/>
      <c r="U617" s="26"/>
    </row>
    <row r="618" spans="1:21" x14ac:dyDescent="0.2">
      <c r="A618" s="15">
        <v>203</v>
      </c>
      <c r="B618" s="29" t="s">
        <v>122</v>
      </c>
      <c r="C618" s="415"/>
      <c r="D618" s="363"/>
      <c r="E618" s="415"/>
      <c r="F618" s="364"/>
      <c r="G618" s="170">
        <f>SUM(G619:G619)</f>
        <v>0</v>
      </c>
      <c r="H618" s="358">
        <f>QUOTIENT(SUM(I619:I619),60)+SUM(H619:H619)</f>
        <v>0</v>
      </c>
      <c r="I618" s="358">
        <f>MOD(SUM(I619:I619),60)</f>
        <v>0</v>
      </c>
      <c r="J618" s="3"/>
      <c r="K618" s="3"/>
      <c r="L618" s="3"/>
      <c r="M618" s="3"/>
      <c r="N618" s="19"/>
      <c r="O618" s="7"/>
      <c r="P618" s="3"/>
      <c r="Q618" s="24">
        <v>9</v>
      </c>
      <c r="R618" s="3">
        <v>8760</v>
      </c>
      <c r="S618" s="25">
        <f>(R618-H618-I618/60)/R618</f>
        <v>1</v>
      </c>
      <c r="T618" s="24">
        <f>(H618+I618/60)*Q618</f>
        <v>0</v>
      </c>
      <c r="U618" s="26">
        <f>Q618*R618</f>
        <v>78840</v>
      </c>
    </row>
    <row r="619" spans="1:21" x14ac:dyDescent="0.2">
      <c r="A619" s="15"/>
      <c r="B619" s="29"/>
      <c r="C619" s="416"/>
      <c r="D619" s="363"/>
      <c r="E619" s="416"/>
      <c r="F619" s="364"/>
      <c r="G619" s="539"/>
      <c r="H619" s="358"/>
      <c r="I619" s="358"/>
      <c r="J619" s="3"/>
      <c r="K619" s="3"/>
      <c r="L619" s="3"/>
      <c r="M619" s="3"/>
      <c r="N619" s="19"/>
      <c r="O619" s="7"/>
      <c r="P619" s="3"/>
      <c r="Q619" s="24"/>
      <c r="R619" s="3"/>
      <c r="S619" s="25"/>
      <c r="T619" s="24"/>
      <c r="U619" s="26"/>
    </row>
    <row r="620" spans="1:21" x14ac:dyDescent="0.2">
      <c r="A620" s="15">
        <v>204</v>
      </c>
      <c r="B620" s="29" t="s">
        <v>123</v>
      </c>
      <c r="C620" s="415"/>
      <c r="D620" s="363"/>
      <c r="E620" s="415"/>
      <c r="F620" s="364"/>
      <c r="G620" s="170">
        <f>SUM(G621:G621)</f>
        <v>0</v>
      </c>
      <c r="H620" s="358">
        <f>QUOTIENT(SUM(I621:I621),60)+SUM(H621:H621)</f>
        <v>0</v>
      </c>
      <c r="I620" s="358">
        <f>MOD(SUM(I621:I621),60)</f>
        <v>0</v>
      </c>
      <c r="J620" s="3"/>
      <c r="K620" s="3"/>
      <c r="L620" s="3"/>
      <c r="M620" s="3"/>
      <c r="N620" s="19"/>
      <c r="O620" s="7"/>
      <c r="P620" s="3"/>
      <c r="Q620" s="24">
        <v>9</v>
      </c>
      <c r="R620" s="3">
        <v>8760</v>
      </c>
      <c r="S620" s="25">
        <f>(R620-H620-I620/60)/R620</f>
        <v>1</v>
      </c>
      <c r="T620" s="24">
        <f>(H620+I620/60)*Q620</f>
        <v>0</v>
      </c>
      <c r="U620" s="26">
        <f>Q620*R620</f>
        <v>78840</v>
      </c>
    </row>
    <row r="621" spans="1:21" x14ac:dyDescent="0.2">
      <c r="A621" s="15"/>
      <c r="B621" s="29"/>
      <c r="C621" s="416"/>
      <c r="D621" s="363"/>
      <c r="E621" s="416"/>
      <c r="F621" s="363"/>
      <c r="G621" s="364"/>
      <c r="H621" s="358"/>
      <c r="I621" s="358"/>
      <c r="J621" s="3"/>
      <c r="K621" s="3"/>
      <c r="L621" s="3"/>
      <c r="M621" s="3"/>
      <c r="N621" s="19"/>
      <c r="O621" s="7"/>
      <c r="P621" s="3"/>
      <c r="Q621" s="24"/>
      <c r="R621" s="3"/>
      <c r="S621" s="25"/>
      <c r="T621" s="24"/>
      <c r="U621" s="26"/>
    </row>
    <row r="622" spans="1:21" ht="38.25" x14ac:dyDescent="0.2">
      <c r="A622" s="15">
        <v>205</v>
      </c>
      <c r="B622" s="29" t="s">
        <v>419</v>
      </c>
      <c r="C622" s="413"/>
      <c r="D622" s="30"/>
      <c r="E622" s="413"/>
      <c r="F622" s="30"/>
      <c r="G622" s="170">
        <f>SUM(G623:G623)</f>
        <v>2.3611111111111138E-2</v>
      </c>
      <c r="H622" s="358">
        <f>QUOTIENT(SUM(I623:I623),60)+SUM(H623:H623)</f>
        <v>1</v>
      </c>
      <c r="I622" s="358">
        <f>MOD(SUM(I623:I623),60)</f>
        <v>8</v>
      </c>
      <c r="J622" s="3"/>
      <c r="K622" s="3"/>
      <c r="L622" s="3"/>
      <c r="M622" s="3"/>
      <c r="N622" s="19"/>
      <c r="O622" s="23" t="s">
        <v>429</v>
      </c>
      <c r="P622" s="3"/>
      <c r="Q622" s="24">
        <v>22.66</v>
      </c>
      <c r="R622" s="3">
        <v>8760</v>
      </c>
      <c r="S622" s="25">
        <f>(R622-H622-I622/60)/R622</f>
        <v>0.9998706240487063</v>
      </c>
      <c r="T622" s="24">
        <f>(H622+I622/60)*Q622</f>
        <v>25.681333333333331</v>
      </c>
      <c r="U622" s="26">
        <f>Q622*R622</f>
        <v>198501.6</v>
      </c>
    </row>
    <row r="623" spans="1:21" s="67" customFormat="1" ht="90" x14ac:dyDescent="0.2">
      <c r="A623" s="144"/>
      <c r="B623" s="7"/>
      <c r="C623" s="438" t="s">
        <v>611</v>
      </c>
      <c r="D623" s="206">
        <v>0.65277777777777779</v>
      </c>
      <c r="E623" s="438" t="s">
        <v>611</v>
      </c>
      <c r="F623" s="207">
        <v>0.67638888888888893</v>
      </c>
      <c r="G623" s="380">
        <v>2.3611111111111138E-2</v>
      </c>
      <c r="H623" s="15">
        <v>1</v>
      </c>
      <c r="I623" s="15">
        <v>8</v>
      </c>
      <c r="J623" s="144"/>
      <c r="K623" s="144"/>
      <c r="L623" s="144"/>
      <c r="M623" s="144"/>
      <c r="N623" s="19"/>
      <c r="O623" s="129" t="s">
        <v>828</v>
      </c>
      <c r="P623" s="144"/>
      <c r="Q623" s="24"/>
      <c r="R623" s="144"/>
      <c r="S623" s="25"/>
      <c r="T623" s="24"/>
      <c r="U623" s="26"/>
    </row>
    <row r="624" spans="1:21" ht="38.25" x14ac:dyDescent="0.2">
      <c r="A624" s="15">
        <v>206</v>
      </c>
      <c r="B624" s="29" t="s">
        <v>279</v>
      </c>
      <c r="C624" s="415"/>
      <c r="D624" s="363"/>
      <c r="E624" s="415"/>
      <c r="F624" s="364"/>
      <c r="G624" s="170">
        <f>SUM(G625:G625)</f>
        <v>2.3611111111111138E-2</v>
      </c>
      <c r="H624" s="358">
        <f>QUOTIENT(SUM(K625:K625),60)+SUM(J625:J625)</f>
        <v>0</v>
      </c>
      <c r="I624" s="358">
        <f>MOD(SUM(K625:K625),60)</f>
        <v>0</v>
      </c>
      <c r="J624" s="3"/>
      <c r="K624" s="3"/>
      <c r="L624" s="3"/>
      <c r="M624" s="3"/>
      <c r="N624" s="19"/>
      <c r="O624" s="23" t="s">
        <v>429</v>
      </c>
      <c r="P624" s="3"/>
      <c r="Q624" s="24">
        <v>7</v>
      </c>
      <c r="R624" s="3">
        <v>8760</v>
      </c>
      <c r="S624" s="25">
        <f>(R624-H624-I624/60)/R624</f>
        <v>1</v>
      </c>
      <c r="T624" s="24">
        <f>(H624+I624/60)*Q624</f>
        <v>0</v>
      </c>
      <c r="U624" s="26">
        <f>Q624*R624</f>
        <v>61320</v>
      </c>
    </row>
    <row r="625" spans="1:21" s="67" customFormat="1" ht="90" x14ac:dyDescent="0.2">
      <c r="A625" s="144"/>
      <c r="B625" s="7"/>
      <c r="C625" s="438" t="s">
        <v>611</v>
      </c>
      <c r="D625" s="206">
        <v>0.65277777777777779</v>
      </c>
      <c r="E625" s="438" t="s">
        <v>611</v>
      </c>
      <c r="F625" s="207">
        <v>0.67638888888888893</v>
      </c>
      <c r="G625" s="380">
        <v>2.3611111111111138E-2</v>
      </c>
      <c r="H625" s="15">
        <v>1</v>
      </c>
      <c r="I625" s="15">
        <v>8</v>
      </c>
      <c r="J625" s="144"/>
      <c r="K625" s="144"/>
      <c r="L625" s="144"/>
      <c r="M625" s="144"/>
      <c r="N625" s="19"/>
      <c r="O625" s="129" t="s">
        <v>828</v>
      </c>
      <c r="P625" s="144"/>
      <c r="Q625" s="24"/>
      <c r="R625" s="144"/>
      <c r="S625" s="25"/>
      <c r="T625" s="24"/>
      <c r="U625" s="26"/>
    </row>
    <row r="626" spans="1:21" ht="38.25" x14ac:dyDescent="0.2">
      <c r="A626" s="15">
        <v>207</v>
      </c>
      <c r="B626" s="29" t="s">
        <v>374</v>
      </c>
      <c r="C626" s="415"/>
      <c r="D626" s="363"/>
      <c r="E626" s="415"/>
      <c r="F626" s="363"/>
      <c r="G626" s="170">
        <f>SUM(G627:G627)</f>
        <v>0</v>
      </c>
      <c r="H626" s="358">
        <f>QUOTIENT(SUM(I627:I627),60)+SUM(H627:H627)</f>
        <v>0</v>
      </c>
      <c r="I626" s="358">
        <f>MOD(SUM(I627:I627),60)</f>
        <v>0</v>
      </c>
      <c r="J626" s="3"/>
      <c r="K626" s="3"/>
      <c r="L626" s="3"/>
      <c r="M626" s="3"/>
      <c r="N626" s="19"/>
      <c r="O626" s="23" t="s">
        <v>429</v>
      </c>
      <c r="P626" s="3"/>
      <c r="Q626" s="24">
        <v>63.25</v>
      </c>
      <c r="R626" s="3">
        <v>8760</v>
      </c>
      <c r="S626" s="25">
        <f>(R626-H626-I626/60)/R626</f>
        <v>1</v>
      </c>
      <c r="T626" s="24">
        <f>(H626+I626/60)*Q626</f>
        <v>0</v>
      </c>
      <c r="U626" s="26">
        <f>Q626*R626</f>
        <v>554070</v>
      </c>
    </row>
    <row r="627" spans="1:21" s="39" customFormat="1" x14ac:dyDescent="0.2">
      <c r="A627" s="13"/>
      <c r="B627" s="45"/>
      <c r="C627" s="416"/>
      <c r="D627" s="363"/>
      <c r="E627" s="416"/>
      <c r="F627" s="363"/>
      <c r="G627" s="364"/>
      <c r="H627" s="15"/>
      <c r="I627" s="15"/>
      <c r="J627" s="3"/>
      <c r="K627" s="3"/>
      <c r="L627" s="3"/>
      <c r="M627" s="3"/>
      <c r="N627" s="19"/>
      <c r="O627" s="4"/>
      <c r="P627" s="5"/>
      <c r="Q627" s="47"/>
      <c r="R627" s="5"/>
      <c r="S627" s="48"/>
      <c r="T627" s="47"/>
      <c r="U627" s="49"/>
    </row>
    <row r="628" spans="1:21" ht="38.25" x14ac:dyDescent="0.2">
      <c r="A628" s="15">
        <v>208</v>
      </c>
      <c r="B628" s="29" t="s">
        <v>375</v>
      </c>
      <c r="C628" s="415"/>
      <c r="D628" s="363"/>
      <c r="E628" s="415"/>
      <c r="F628" s="363"/>
      <c r="G628" s="170">
        <f>SUM(G629:G629)</f>
        <v>0</v>
      </c>
      <c r="H628" s="358">
        <f>QUOTIENT(SUM(I629:I629),60)+SUM(H629:H629)</f>
        <v>0</v>
      </c>
      <c r="I628" s="358">
        <f>MOD(SUM(I629:I629),60)</f>
        <v>0</v>
      </c>
      <c r="J628" s="3"/>
      <c r="K628" s="3"/>
      <c r="L628" s="3"/>
      <c r="M628" s="3"/>
      <c r="N628" s="19"/>
      <c r="O628" s="23" t="s">
        <v>429</v>
      </c>
      <c r="P628" s="3"/>
      <c r="Q628" s="24">
        <v>63.25</v>
      </c>
      <c r="R628" s="3">
        <v>8760</v>
      </c>
      <c r="S628" s="25">
        <f>(R628-H628-I628/60)/R628</f>
        <v>1</v>
      </c>
      <c r="T628" s="24">
        <f>(H628+I628/60)*Q628</f>
        <v>0</v>
      </c>
      <c r="U628" s="26">
        <f>Q628*R628</f>
        <v>554070</v>
      </c>
    </row>
    <row r="629" spans="1:21" s="39" customFormat="1" x14ac:dyDescent="0.2">
      <c r="A629" s="13"/>
      <c r="B629" s="45"/>
      <c r="C629" s="416"/>
      <c r="D629" s="363"/>
      <c r="E629" s="416"/>
      <c r="F629" s="363"/>
      <c r="G629" s="364"/>
      <c r="H629" s="15"/>
      <c r="I629" s="15"/>
      <c r="J629" s="3"/>
      <c r="K629" s="3"/>
      <c r="L629" s="3"/>
      <c r="M629" s="3"/>
      <c r="N629" s="19"/>
      <c r="O629" s="4"/>
      <c r="P629" s="5"/>
      <c r="Q629" s="47"/>
      <c r="R629" s="5"/>
      <c r="S629" s="48"/>
      <c r="T629" s="47"/>
      <c r="U629" s="49"/>
    </row>
    <row r="630" spans="1:21" ht="25.5" x14ac:dyDescent="0.2">
      <c r="A630" s="15">
        <v>209</v>
      </c>
      <c r="B630" s="29" t="s">
        <v>121</v>
      </c>
      <c r="C630" s="415"/>
      <c r="D630" s="364"/>
      <c r="E630" s="415"/>
      <c r="F630" s="363"/>
      <c r="G630" s="170">
        <f>SUM(G631:G631)</f>
        <v>0</v>
      </c>
      <c r="H630" s="358">
        <f>QUOTIENT(SUM(I631:I631),60)+SUM(H631:H631)</f>
        <v>0</v>
      </c>
      <c r="I630" s="358">
        <f>MOD(SUM(I631:I631),60)</f>
        <v>0</v>
      </c>
      <c r="J630" s="3"/>
      <c r="K630" s="3"/>
      <c r="L630" s="3"/>
      <c r="M630" s="3"/>
      <c r="N630" s="19"/>
      <c r="O630" s="7" t="s">
        <v>363</v>
      </c>
      <c r="P630" s="3"/>
      <c r="Q630" s="24">
        <v>19.899999999999999</v>
      </c>
      <c r="R630" s="3">
        <v>8760</v>
      </c>
      <c r="S630" s="25">
        <f>(R630-H630-I630/60)/R630</f>
        <v>1</v>
      </c>
      <c r="T630" s="24">
        <f>(H630+I630/60)*Q630</f>
        <v>0</v>
      </c>
      <c r="U630" s="26">
        <f>Q630*R630</f>
        <v>174324</v>
      </c>
    </row>
    <row r="631" spans="1:21" s="39" customFormat="1" x14ac:dyDescent="0.2">
      <c r="A631" s="13"/>
      <c r="B631" s="45"/>
      <c r="C631" s="416"/>
      <c r="D631" s="363"/>
      <c r="E631" s="416"/>
      <c r="F631" s="363"/>
      <c r="G631" s="364"/>
      <c r="H631" s="15"/>
      <c r="I631" s="15"/>
      <c r="J631" s="3"/>
      <c r="K631" s="3"/>
      <c r="L631" s="3"/>
      <c r="M631" s="3"/>
      <c r="N631" s="19"/>
      <c r="O631" s="4"/>
      <c r="P631" s="5"/>
      <c r="Q631" s="47"/>
      <c r="R631" s="5"/>
      <c r="S631" s="48"/>
      <c r="T631" s="47"/>
      <c r="U631" s="49"/>
    </row>
    <row r="632" spans="1:21" x14ac:dyDescent="0.2">
      <c r="A632" s="15">
        <v>210</v>
      </c>
      <c r="B632" s="29" t="s">
        <v>124</v>
      </c>
      <c r="C632" s="415"/>
      <c r="D632" s="363"/>
      <c r="E632" s="364"/>
      <c r="F632" s="503"/>
      <c r="G632" s="170">
        <f>SUM(G633:G636)</f>
        <v>7.5694444444444467E-2</v>
      </c>
      <c r="H632" s="358">
        <f>QUOTIENT(SUM(I633:I636),60)+SUM(H633:H636)</f>
        <v>15</v>
      </c>
      <c r="I632" s="358">
        <f>MOD(SUM(I633:I636),60)</f>
        <v>6</v>
      </c>
      <c r="J632" s="3"/>
      <c r="K632" s="3"/>
      <c r="L632" s="3"/>
      <c r="M632" s="3"/>
      <c r="N632" s="19"/>
      <c r="O632" s="7"/>
      <c r="P632" s="3"/>
      <c r="Q632" s="24">
        <v>14.930999999999999</v>
      </c>
      <c r="R632" s="3">
        <v>8760</v>
      </c>
      <c r="S632" s="25">
        <f>(R632-H632-I632/60)/R632</f>
        <v>0.99827625570776246</v>
      </c>
      <c r="T632" s="24">
        <f>(H632+I632/60)*Q632</f>
        <v>225.45809999999997</v>
      </c>
      <c r="U632" s="26">
        <f>Q632*R632</f>
        <v>130795.56</v>
      </c>
    </row>
    <row r="633" spans="1:21" s="39" customFormat="1" ht="45" x14ac:dyDescent="0.2">
      <c r="A633" s="13"/>
      <c r="B633" s="45"/>
      <c r="C633" s="201" t="s">
        <v>535</v>
      </c>
      <c r="D633" s="202">
        <v>0.77500000000000002</v>
      </c>
      <c r="E633" s="201" t="s">
        <v>535</v>
      </c>
      <c r="F633" s="203">
        <v>0.8305555555555556</v>
      </c>
      <c r="G633" s="202">
        <f>F633-D633</f>
        <v>5.555555555555558E-2</v>
      </c>
      <c r="H633" s="15">
        <v>1</v>
      </c>
      <c r="I633" s="15">
        <v>20</v>
      </c>
      <c r="J633" s="3"/>
      <c r="K633" s="3"/>
      <c r="L633" s="3"/>
      <c r="M633" s="3"/>
      <c r="N633" s="19"/>
      <c r="O633" s="148" t="s">
        <v>537</v>
      </c>
      <c r="P633" s="5"/>
      <c r="Q633" s="47"/>
      <c r="R633" s="5"/>
      <c r="S633" s="48"/>
      <c r="T633" s="47"/>
      <c r="U633" s="49"/>
    </row>
    <row r="634" spans="1:21" s="39" customFormat="1" ht="15" x14ac:dyDescent="0.2">
      <c r="A634" s="300"/>
      <c r="B634" s="45"/>
      <c r="C634" s="419" t="s">
        <v>881</v>
      </c>
      <c r="D634" s="376">
        <v>0.34027777777777773</v>
      </c>
      <c r="E634" s="419" t="s">
        <v>628</v>
      </c>
      <c r="F634" s="392">
        <v>0.7284722222222223</v>
      </c>
      <c r="G634" s="546" t="s">
        <v>997</v>
      </c>
      <c r="H634" s="15">
        <v>1</v>
      </c>
      <c r="I634" s="15">
        <v>17</v>
      </c>
      <c r="J634" s="144"/>
      <c r="K634" s="144"/>
      <c r="L634" s="144"/>
      <c r="M634" s="144"/>
      <c r="N634" s="19"/>
      <c r="O634" s="148" t="s">
        <v>998</v>
      </c>
      <c r="P634" s="301"/>
      <c r="Q634" s="47"/>
      <c r="R634" s="301"/>
      <c r="S634" s="48"/>
      <c r="T634" s="47"/>
      <c r="U634" s="49"/>
    </row>
    <row r="635" spans="1:21" s="39" customFormat="1" ht="15" x14ac:dyDescent="0.2">
      <c r="A635" s="300"/>
      <c r="B635" s="45"/>
      <c r="C635" s="437" t="s">
        <v>1106</v>
      </c>
      <c r="D635" s="396" t="s">
        <v>1107</v>
      </c>
      <c r="E635" s="437" t="s">
        <v>1106</v>
      </c>
      <c r="F635" s="396" t="s">
        <v>1108</v>
      </c>
      <c r="G635" s="172">
        <v>2.013888888888889E-2</v>
      </c>
      <c r="H635" s="15">
        <v>0</v>
      </c>
      <c r="I635" s="15">
        <v>29</v>
      </c>
      <c r="J635" s="144"/>
      <c r="K635" s="144"/>
      <c r="L635" s="144"/>
      <c r="M635" s="144"/>
      <c r="N635" s="19"/>
      <c r="O635" s="334" t="s">
        <v>1109</v>
      </c>
      <c r="P635" s="301"/>
      <c r="Q635" s="47"/>
      <c r="R635" s="301"/>
      <c r="S635" s="48"/>
      <c r="T635" s="47"/>
      <c r="U635" s="49"/>
    </row>
    <row r="636" spans="1:21" s="39" customFormat="1" ht="25.5" x14ac:dyDescent="0.2">
      <c r="A636" s="326"/>
      <c r="B636" s="29" t="s">
        <v>364</v>
      </c>
      <c r="C636" s="415"/>
      <c r="D636" s="363"/>
      <c r="E636" s="415"/>
      <c r="F636" s="364"/>
      <c r="G636" s="364"/>
      <c r="H636" s="15">
        <v>12</v>
      </c>
      <c r="I636" s="15">
        <v>0</v>
      </c>
      <c r="J636" s="144"/>
      <c r="K636" s="144"/>
      <c r="L636" s="144"/>
      <c r="M636" s="144"/>
      <c r="N636" s="20"/>
      <c r="O636" s="9"/>
      <c r="P636" s="328"/>
      <c r="Q636" s="47"/>
      <c r="R636" s="328"/>
      <c r="S636" s="48"/>
      <c r="T636" s="47"/>
      <c r="U636" s="49"/>
    </row>
    <row r="637" spans="1:21" x14ac:dyDescent="0.2">
      <c r="A637" s="15">
        <v>211</v>
      </c>
      <c r="B637" s="29" t="s">
        <v>125</v>
      </c>
      <c r="C637" s="413"/>
      <c r="D637" s="30"/>
      <c r="E637" s="413"/>
      <c r="F637" s="30"/>
      <c r="G637" s="170">
        <f>SUM(F638:F638)</f>
        <v>0</v>
      </c>
      <c r="H637" s="358">
        <f>QUOTIENT(SUM(I638:I638),60)+SUM(H638:H638)</f>
        <v>0</v>
      </c>
      <c r="I637" s="358">
        <f>MOD(SUM(I638:I638),60)</f>
        <v>0</v>
      </c>
      <c r="J637" s="3"/>
      <c r="K637" s="3"/>
      <c r="L637" s="3"/>
      <c r="M637" s="3"/>
      <c r="N637" s="19"/>
      <c r="O637" s="7"/>
      <c r="P637" s="3"/>
      <c r="Q637" s="24">
        <v>7</v>
      </c>
      <c r="R637" s="3">
        <v>8760</v>
      </c>
      <c r="S637" s="25">
        <f>(R637-H637-I637/60)/R637</f>
        <v>1</v>
      </c>
      <c r="T637" s="24">
        <f>(H637+I637/60)*Q637</f>
        <v>0</v>
      </c>
      <c r="U637" s="26">
        <f>Q637*R637</f>
        <v>61320</v>
      </c>
    </row>
    <row r="638" spans="1:21" s="39" customFormat="1" x14ac:dyDescent="0.2">
      <c r="A638" s="13"/>
      <c r="B638" s="45"/>
      <c r="C638" s="416"/>
      <c r="D638" s="364"/>
      <c r="E638" s="416"/>
      <c r="F638" s="503"/>
      <c r="G638" s="363"/>
      <c r="H638" s="15"/>
      <c r="I638" s="15"/>
      <c r="J638" s="3"/>
      <c r="K638" s="3"/>
      <c r="L638" s="3"/>
      <c r="M638" s="3"/>
      <c r="N638" s="19"/>
      <c r="O638" s="116"/>
      <c r="P638" s="5"/>
      <c r="Q638" s="47"/>
      <c r="R638" s="5"/>
      <c r="S638" s="48"/>
      <c r="T638" s="47"/>
      <c r="U638" s="49"/>
    </row>
    <row r="639" spans="1:21" x14ac:dyDescent="0.2">
      <c r="A639" s="15">
        <v>212</v>
      </c>
      <c r="B639" s="29" t="s">
        <v>126</v>
      </c>
      <c r="C639" s="413"/>
      <c r="D639" s="30"/>
      <c r="E639" s="413"/>
      <c r="F639" s="30"/>
      <c r="G639" s="170">
        <f>SUM(G640:G640)</f>
        <v>0</v>
      </c>
      <c r="H639" s="358">
        <f>QUOTIENT(SUM(I640:I640),60)+SUM(H640:H640)</f>
        <v>0</v>
      </c>
      <c r="I639" s="358">
        <f>MOD(SUM(I640:I640),60)</f>
        <v>0</v>
      </c>
      <c r="J639" s="3"/>
      <c r="K639" s="3"/>
      <c r="L639" s="3"/>
      <c r="M639" s="3"/>
      <c r="N639" s="19"/>
      <c r="O639" s="7"/>
      <c r="P639" s="3"/>
      <c r="Q639" s="24">
        <v>7</v>
      </c>
      <c r="R639" s="3">
        <v>8760</v>
      </c>
      <c r="S639" s="25">
        <f>(R639-H639-I639/60)/R639</f>
        <v>1</v>
      </c>
      <c r="T639" s="24">
        <f>(H639+I639/60)*Q639</f>
        <v>0</v>
      </c>
      <c r="U639" s="26">
        <f>Q639*R639</f>
        <v>61320</v>
      </c>
    </row>
    <row r="640" spans="1:21" x14ac:dyDescent="0.2">
      <c r="A640" s="15"/>
      <c r="B640" s="29"/>
      <c r="C640" s="413"/>
      <c r="D640" s="30"/>
      <c r="E640" s="413"/>
      <c r="F640" s="30"/>
      <c r="G640" s="170"/>
      <c r="H640" s="358"/>
      <c r="I640" s="358"/>
      <c r="J640" s="3"/>
      <c r="K640" s="3"/>
      <c r="L640" s="3"/>
      <c r="M640" s="3"/>
      <c r="N640" s="19"/>
      <c r="O640" s="7"/>
      <c r="P640" s="3"/>
      <c r="Q640" s="24"/>
      <c r="R640" s="3"/>
      <c r="S640" s="25"/>
      <c r="T640" s="24"/>
      <c r="U640" s="26"/>
    </row>
    <row r="641" spans="1:21" x14ac:dyDescent="0.2">
      <c r="A641" s="15">
        <v>213</v>
      </c>
      <c r="B641" s="29" t="s">
        <v>405</v>
      </c>
      <c r="C641" s="413"/>
      <c r="D641" s="30"/>
      <c r="E641" s="413"/>
      <c r="F641" s="30"/>
      <c r="G641" s="170">
        <f>SUM(G642:G642)</f>
        <v>0</v>
      </c>
      <c r="H641" s="358">
        <f>QUOTIENT(SUM(I642:I642),60)+SUM(H642:H642)</f>
        <v>0</v>
      </c>
      <c r="I641" s="358">
        <f>MOD(SUM(I642:I642),60)</f>
        <v>0</v>
      </c>
      <c r="J641" s="3"/>
      <c r="K641" s="3"/>
      <c r="L641" s="3"/>
      <c r="M641" s="3"/>
      <c r="N641" s="19"/>
      <c r="O641" s="7"/>
      <c r="P641" s="3"/>
      <c r="Q641" s="24">
        <v>0.44800000000000001</v>
      </c>
      <c r="R641" s="3">
        <v>2088</v>
      </c>
      <c r="S641" s="25">
        <f>(R641-H641-I641/60)/R641</f>
        <v>1</v>
      </c>
      <c r="T641" s="24">
        <f>(H641+I641/60)*Q641</f>
        <v>0</v>
      </c>
      <c r="U641" s="26">
        <f>Q641*R641</f>
        <v>935.42399999999998</v>
      </c>
    </row>
    <row r="642" spans="1:21" x14ac:dyDescent="0.2">
      <c r="A642" s="15"/>
      <c r="B642" s="29"/>
      <c r="C642" s="413"/>
      <c r="D642" s="30"/>
      <c r="E642" s="413"/>
      <c r="F642" s="30"/>
      <c r="G642" s="170"/>
      <c r="H642" s="358"/>
      <c r="I642" s="358"/>
      <c r="J642" s="3"/>
      <c r="K642" s="3"/>
      <c r="L642" s="3"/>
      <c r="M642" s="3"/>
      <c r="N642" s="19"/>
      <c r="O642" s="7"/>
      <c r="P642" s="3"/>
      <c r="Q642" s="24"/>
      <c r="R642" s="3"/>
      <c r="S642" s="25"/>
      <c r="T642" s="24"/>
      <c r="U642" s="26"/>
    </row>
    <row r="643" spans="1:21" x14ac:dyDescent="0.2">
      <c r="A643" s="15">
        <v>214</v>
      </c>
      <c r="B643" s="29" t="s">
        <v>128</v>
      </c>
      <c r="C643" s="15"/>
      <c r="D643" s="15"/>
      <c r="E643" s="15"/>
      <c r="F643" s="15"/>
      <c r="G643" s="170">
        <f>SUM(G644:G647)</f>
        <v>6.1805555555555475E-2</v>
      </c>
      <c r="H643" s="358">
        <f>QUOTIENT(SUM(I644:I647),60)+SUM(H644:H647)</f>
        <v>13</v>
      </c>
      <c r="I643" s="358">
        <f>MOD(SUM(I644:I647),60)</f>
        <v>7</v>
      </c>
      <c r="J643" s="15"/>
      <c r="K643" s="15"/>
      <c r="L643" s="15"/>
      <c r="M643" s="15"/>
      <c r="N643" s="63"/>
      <c r="O643" s="29"/>
      <c r="P643" s="3"/>
      <c r="Q643" s="24">
        <v>5.5</v>
      </c>
      <c r="R643" s="3">
        <v>8760</v>
      </c>
      <c r="S643" s="25">
        <f>(R643-H643-I643/60)/R643</f>
        <v>0.9985026636225266</v>
      </c>
      <c r="T643" s="24">
        <f>(H643+I643/60)*Q643</f>
        <v>72.141666666666666</v>
      </c>
      <c r="U643" s="26">
        <f>Q643*R643</f>
        <v>48180</v>
      </c>
    </row>
    <row r="644" spans="1:21" s="39" customFormat="1" ht="30" x14ac:dyDescent="0.2">
      <c r="A644" s="13"/>
      <c r="B644" s="45"/>
      <c r="C644" s="201" t="s">
        <v>470</v>
      </c>
      <c r="D644" s="172">
        <v>0.15</v>
      </c>
      <c r="E644" s="201" t="s">
        <v>470</v>
      </c>
      <c r="F644" s="172">
        <v>0.18680555555555556</v>
      </c>
      <c r="G644" s="202">
        <f>F644-D644</f>
        <v>3.6805555555555564E-2</v>
      </c>
      <c r="H644" s="15">
        <v>0</v>
      </c>
      <c r="I644" s="15">
        <v>31</v>
      </c>
      <c r="J644" s="3"/>
      <c r="K644" s="3"/>
      <c r="L644" s="3"/>
      <c r="M644" s="3"/>
      <c r="N644" s="19"/>
      <c r="O644" s="154" t="s">
        <v>497</v>
      </c>
      <c r="P644" s="5"/>
      <c r="Q644" s="47"/>
      <c r="R644" s="5"/>
      <c r="S644" s="48"/>
      <c r="T644" s="47"/>
      <c r="U644" s="49"/>
    </row>
    <row r="645" spans="1:21" s="39" customFormat="1" ht="15" x14ac:dyDescent="0.2">
      <c r="A645" s="163"/>
      <c r="B645" s="45"/>
      <c r="C645" s="201" t="s">
        <v>547</v>
      </c>
      <c r="D645" s="221">
        <v>0.5</v>
      </c>
      <c r="E645" s="201" t="s">
        <v>547</v>
      </c>
      <c r="F645" s="202">
        <v>0.50694444444444442</v>
      </c>
      <c r="G645" s="202">
        <f>F645-D645</f>
        <v>6.9444444444444198E-3</v>
      </c>
      <c r="H645" s="15">
        <v>0</v>
      </c>
      <c r="I645" s="15">
        <v>10</v>
      </c>
      <c r="J645" s="144"/>
      <c r="K645" s="144"/>
      <c r="L645" s="144"/>
      <c r="M645" s="144"/>
      <c r="N645" s="19"/>
      <c r="O645" s="147" t="s">
        <v>550</v>
      </c>
      <c r="P645" s="162"/>
      <c r="Q645" s="47"/>
      <c r="R645" s="162"/>
      <c r="S645" s="48"/>
      <c r="T645" s="47"/>
      <c r="U645" s="49"/>
    </row>
    <row r="646" spans="1:21" s="39" customFormat="1" ht="135" x14ac:dyDescent="0.2">
      <c r="A646" s="300"/>
      <c r="B646" s="45"/>
      <c r="C646" s="420" t="s">
        <v>894</v>
      </c>
      <c r="D646" s="376">
        <v>0.56180555555555556</v>
      </c>
      <c r="E646" s="420" t="s">
        <v>894</v>
      </c>
      <c r="F646" s="376">
        <v>0.57986111111111105</v>
      </c>
      <c r="G646" s="376">
        <v>1.8055555555555491E-2</v>
      </c>
      <c r="H646" s="15">
        <v>0</v>
      </c>
      <c r="I646" s="15">
        <v>26</v>
      </c>
      <c r="J646" s="144"/>
      <c r="K646" s="144"/>
      <c r="L646" s="144"/>
      <c r="M646" s="144"/>
      <c r="N646" s="19"/>
      <c r="O646" s="287" t="s">
        <v>991</v>
      </c>
      <c r="P646" s="301"/>
      <c r="Q646" s="47"/>
      <c r="R646" s="301"/>
      <c r="S646" s="48"/>
      <c r="T646" s="47"/>
      <c r="U646" s="49"/>
    </row>
    <row r="647" spans="1:21" s="39" customFormat="1" ht="25.5" x14ac:dyDescent="0.2">
      <c r="A647" s="326"/>
      <c r="B647" s="29" t="s">
        <v>364</v>
      </c>
      <c r="C647" s="415"/>
      <c r="D647" s="363"/>
      <c r="E647" s="415"/>
      <c r="F647" s="364"/>
      <c r="G647" s="364"/>
      <c r="H647" s="15">
        <v>12</v>
      </c>
      <c r="I647" s="15">
        <v>0</v>
      </c>
      <c r="J647" s="144"/>
      <c r="K647" s="144"/>
      <c r="L647" s="144"/>
      <c r="M647" s="144"/>
      <c r="N647" s="20"/>
      <c r="O647" s="9"/>
      <c r="P647" s="328"/>
      <c r="Q647" s="47"/>
      <c r="R647" s="328"/>
      <c r="S647" s="48"/>
      <c r="T647" s="47"/>
      <c r="U647" s="49"/>
    </row>
    <row r="648" spans="1:21" x14ac:dyDescent="0.2">
      <c r="A648" s="15">
        <v>215</v>
      </c>
      <c r="B648" s="29" t="s">
        <v>129</v>
      </c>
      <c r="C648" s="415"/>
      <c r="D648" s="363"/>
      <c r="E648" s="415"/>
      <c r="F648" s="363"/>
      <c r="G648" s="170">
        <f>SUM(G649:G652)</f>
        <v>0.12777777777777766</v>
      </c>
      <c r="H648" s="358">
        <f>QUOTIENT(SUM(I649:I652),60)+SUM(H649:H652)</f>
        <v>12</v>
      </c>
      <c r="I648" s="358">
        <f>MOD(SUM(I649:I652),60)</f>
        <v>50</v>
      </c>
      <c r="J648" s="3"/>
      <c r="K648" s="3"/>
      <c r="L648" s="3"/>
      <c r="M648" s="3"/>
      <c r="N648" s="19"/>
      <c r="O648" s="7"/>
      <c r="P648" s="3"/>
      <c r="Q648" s="24">
        <v>5.5</v>
      </c>
      <c r="R648" s="3">
        <v>8760</v>
      </c>
      <c r="S648" s="25">
        <f>(R648-H648-I648/60)/R648</f>
        <v>0.99853500761034997</v>
      </c>
      <c r="T648" s="24">
        <f>(H648+I648/60)*Q648</f>
        <v>70.583333333333343</v>
      </c>
      <c r="U648" s="26">
        <f>Q648*R648</f>
        <v>48180</v>
      </c>
    </row>
    <row r="649" spans="1:21" s="39" customFormat="1" ht="30" x14ac:dyDescent="0.2">
      <c r="A649" s="13"/>
      <c r="B649" s="45"/>
      <c r="C649" s="201" t="s">
        <v>547</v>
      </c>
      <c r="D649" s="221">
        <v>0.5</v>
      </c>
      <c r="E649" s="201" t="s">
        <v>547</v>
      </c>
      <c r="F649" s="202">
        <v>0.6</v>
      </c>
      <c r="G649" s="202">
        <f>F649-D649</f>
        <v>9.9999999999999978E-2</v>
      </c>
      <c r="H649" s="356">
        <v>0</v>
      </c>
      <c r="I649" s="356">
        <v>10</v>
      </c>
      <c r="J649" s="3"/>
      <c r="K649" s="3"/>
      <c r="L649" s="3"/>
      <c r="M649" s="3"/>
      <c r="N649" s="19"/>
      <c r="O649" s="148" t="s">
        <v>551</v>
      </c>
      <c r="P649" s="5"/>
      <c r="Q649" s="47"/>
      <c r="R649" s="5"/>
      <c r="S649" s="48"/>
      <c r="T649" s="47"/>
      <c r="U649" s="49"/>
    </row>
    <row r="650" spans="1:21" s="39" customFormat="1" ht="15" x14ac:dyDescent="0.2">
      <c r="A650" s="183"/>
      <c r="B650" s="45"/>
      <c r="C650" s="221" t="s">
        <v>573</v>
      </c>
      <c r="D650" s="202">
        <v>0.66041666666666665</v>
      </c>
      <c r="E650" s="221" t="s">
        <v>573</v>
      </c>
      <c r="F650" s="203">
        <v>0.67013888888888884</v>
      </c>
      <c r="G650" s="202">
        <f>F650-D650</f>
        <v>9.7222222222221877E-3</v>
      </c>
      <c r="H650" s="356">
        <v>0</v>
      </c>
      <c r="I650" s="356">
        <v>14</v>
      </c>
      <c r="J650" s="144"/>
      <c r="K650" s="144"/>
      <c r="L650" s="144"/>
      <c r="M650" s="144"/>
      <c r="N650" s="19"/>
      <c r="O650" s="149" t="s">
        <v>574</v>
      </c>
      <c r="P650" s="182"/>
      <c r="Q650" s="47"/>
      <c r="R650" s="182"/>
      <c r="S650" s="48"/>
      <c r="T650" s="47"/>
      <c r="U650" s="49"/>
    </row>
    <row r="651" spans="1:21" s="39" customFormat="1" ht="45" x14ac:dyDescent="0.2">
      <c r="A651" s="300"/>
      <c r="B651" s="45"/>
      <c r="C651" s="420" t="s">
        <v>894</v>
      </c>
      <c r="D651" s="376">
        <v>0.56180555555555556</v>
      </c>
      <c r="E651" s="420" t="s">
        <v>894</v>
      </c>
      <c r="F651" s="376">
        <v>0.57986111111111105</v>
      </c>
      <c r="G651" s="376">
        <v>1.8055555555555491E-2</v>
      </c>
      <c r="H651" s="356">
        <v>0</v>
      </c>
      <c r="I651" s="356">
        <v>26</v>
      </c>
      <c r="J651" s="144"/>
      <c r="K651" s="144"/>
      <c r="L651" s="144"/>
      <c r="M651" s="144"/>
      <c r="N651" s="19"/>
      <c r="O651" s="287" t="s">
        <v>992</v>
      </c>
      <c r="P651" s="301"/>
      <c r="Q651" s="47"/>
      <c r="R651" s="301"/>
      <c r="S651" s="48"/>
      <c r="T651" s="47"/>
      <c r="U651" s="49"/>
    </row>
    <row r="652" spans="1:21" s="39" customFormat="1" ht="25.5" x14ac:dyDescent="0.2">
      <c r="A652" s="326"/>
      <c r="B652" s="29" t="s">
        <v>364</v>
      </c>
      <c r="C652" s="415"/>
      <c r="D652" s="363"/>
      <c r="E652" s="415"/>
      <c r="F652" s="364"/>
      <c r="G652" s="364"/>
      <c r="H652" s="15">
        <v>12</v>
      </c>
      <c r="I652" s="15">
        <v>0</v>
      </c>
      <c r="J652" s="144"/>
      <c r="K652" s="144"/>
      <c r="L652" s="144"/>
      <c r="M652" s="144"/>
      <c r="N652" s="20"/>
      <c r="O652" s="9"/>
      <c r="P652" s="328"/>
      <c r="Q652" s="47"/>
      <c r="R652" s="328"/>
      <c r="S652" s="48"/>
      <c r="T652" s="47"/>
      <c r="U652" s="49"/>
    </row>
    <row r="653" spans="1:21" x14ac:dyDescent="0.2">
      <c r="A653" s="15">
        <v>216</v>
      </c>
      <c r="B653" s="29" t="s">
        <v>372</v>
      </c>
      <c r="C653" s="415"/>
      <c r="D653" s="363"/>
      <c r="E653" s="415"/>
      <c r="F653" s="363"/>
      <c r="G653" s="170">
        <f>SUM(G654:G654)</f>
        <v>4.2361111111111127E-2</v>
      </c>
      <c r="H653" s="358">
        <f>QUOTIENT(SUM(I654:I654),60)+SUM(H654:H654)</f>
        <v>0</v>
      </c>
      <c r="I653" s="358">
        <f>MOD(SUM(I654:I654),60)</f>
        <v>31</v>
      </c>
      <c r="J653" s="3"/>
      <c r="K653" s="3"/>
      <c r="L653" s="3"/>
      <c r="M653" s="3"/>
      <c r="N653" s="19"/>
      <c r="O653" s="7"/>
      <c r="P653" s="3"/>
      <c r="Q653" s="24">
        <v>18.5</v>
      </c>
      <c r="R653" s="3">
        <v>8760</v>
      </c>
      <c r="S653" s="25">
        <f>(R653-H653-I653/60)/R653</f>
        <v>0.99994101978691019</v>
      </c>
      <c r="T653" s="24">
        <f>(H653+I653/60)*Q653</f>
        <v>9.5583333333333336</v>
      </c>
      <c r="U653" s="26">
        <f>Q653*R653</f>
        <v>162060</v>
      </c>
    </row>
    <row r="654" spans="1:21" s="39" customFormat="1" ht="15" x14ac:dyDescent="0.2">
      <c r="A654" s="13"/>
      <c r="B654" s="45"/>
      <c r="C654" s="201" t="s">
        <v>470</v>
      </c>
      <c r="D654" s="172">
        <v>0.15138888888888888</v>
      </c>
      <c r="E654" s="201" t="s">
        <v>470</v>
      </c>
      <c r="F654" s="172">
        <v>0.19375000000000001</v>
      </c>
      <c r="G654" s="202">
        <f>F654-D654</f>
        <v>4.2361111111111127E-2</v>
      </c>
      <c r="H654" s="15">
        <v>0</v>
      </c>
      <c r="I654" s="15">
        <v>31</v>
      </c>
      <c r="J654" s="3"/>
      <c r="K654" s="3"/>
      <c r="L654" s="3"/>
      <c r="M654" s="3"/>
      <c r="N654" s="19"/>
      <c r="O654" s="149" t="s">
        <v>498</v>
      </c>
      <c r="P654" s="5"/>
      <c r="Q654" s="47"/>
      <c r="R654" s="5"/>
      <c r="S654" s="48"/>
      <c r="T654" s="47"/>
      <c r="U654" s="49"/>
    </row>
    <row r="655" spans="1:21" s="39" customFormat="1" ht="75" x14ac:dyDescent="0.2">
      <c r="A655" s="300"/>
      <c r="B655" s="45"/>
      <c r="C655" s="420" t="s">
        <v>894</v>
      </c>
      <c r="D655" s="376">
        <v>0.56180555555555556</v>
      </c>
      <c r="E655" s="420" t="s">
        <v>894</v>
      </c>
      <c r="F655" s="376">
        <v>0.58333333333333337</v>
      </c>
      <c r="G655" s="376">
        <v>2.1527777777777812E-2</v>
      </c>
      <c r="H655" s="15">
        <v>0</v>
      </c>
      <c r="I655" s="15">
        <v>26</v>
      </c>
      <c r="J655" s="144"/>
      <c r="K655" s="144"/>
      <c r="L655" s="144"/>
      <c r="M655" s="144"/>
      <c r="N655" s="19"/>
      <c r="O655" s="287" t="s">
        <v>993</v>
      </c>
      <c r="P655" s="301"/>
      <c r="Q655" s="47"/>
      <c r="R655" s="301"/>
      <c r="S655" s="48"/>
      <c r="T655" s="47"/>
      <c r="U655" s="49"/>
    </row>
    <row r="656" spans="1:21" s="39" customFormat="1" ht="15" x14ac:dyDescent="0.2">
      <c r="A656" s="300"/>
      <c r="B656" s="45"/>
      <c r="C656" s="422" t="s">
        <v>625</v>
      </c>
      <c r="D656" s="376">
        <v>0.57222222222222219</v>
      </c>
      <c r="E656" s="422" t="s">
        <v>625</v>
      </c>
      <c r="F656" s="376">
        <v>0.57638888888888895</v>
      </c>
      <c r="G656" s="376">
        <v>4.1666666666667629E-3</v>
      </c>
      <c r="H656" s="15">
        <v>0</v>
      </c>
      <c r="I656" s="15">
        <v>0</v>
      </c>
      <c r="J656" s="144"/>
      <c r="K656" s="144"/>
      <c r="L656" s="144"/>
      <c r="M656" s="144"/>
      <c r="N656" s="19"/>
      <c r="O656" s="287" t="s">
        <v>989</v>
      </c>
      <c r="P656" s="301"/>
      <c r="Q656" s="47"/>
      <c r="R656" s="301"/>
      <c r="S656" s="48"/>
      <c r="T656" s="47"/>
      <c r="U656" s="49"/>
    </row>
    <row r="657" spans="1:21" s="39" customFormat="1" ht="25.5" x14ac:dyDescent="0.2">
      <c r="A657" s="326"/>
      <c r="B657" s="29" t="s">
        <v>364</v>
      </c>
      <c r="C657" s="415"/>
      <c r="D657" s="363"/>
      <c r="E657" s="415"/>
      <c r="F657" s="364"/>
      <c r="G657" s="364"/>
      <c r="H657" s="15">
        <v>12</v>
      </c>
      <c r="I657" s="15">
        <v>0</v>
      </c>
      <c r="J657" s="144"/>
      <c r="K657" s="144"/>
      <c r="L657" s="144"/>
      <c r="M657" s="144"/>
      <c r="N657" s="20"/>
      <c r="O657" s="9"/>
      <c r="P657" s="328"/>
      <c r="Q657" s="47"/>
      <c r="R657" s="328"/>
      <c r="S657" s="48"/>
      <c r="T657" s="47"/>
      <c r="U657" s="49"/>
    </row>
    <row r="658" spans="1:21" x14ac:dyDescent="0.2">
      <c r="A658" s="15">
        <v>217</v>
      </c>
      <c r="B658" s="29" t="s">
        <v>1154</v>
      </c>
      <c r="C658" s="415"/>
      <c r="D658" s="363"/>
      <c r="E658" s="415"/>
      <c r="F658" s="364"/>
      <c r="G658" s="170">
        <f>SUM(G659:G659)</f>
        <v>2.7777777777777679E-3</v>
      </c>
      <c r="H658" s="358">
        <f>QUOTIENT(SUM(I659:I665),60)+SUM(H659:H665)</f>
        <v>13</v>
      </c>
      <c r="I658" s="358">
        <f>MOD(SUM(I659:I665),60)</f>
        <v>18</v>
      </c>
      <c r="J658" s="3"/>
      <c r="K658" s="3"/>
      <c r="L658" s="3"/>
      <c r="M658" s="3"/>
      <c r="N658" s="19"/>
      <c r="O658" s="7"/>
      <c r="P658" s="3"/>
      <c r="Q658" s="24">
        <f>62+3.8</f>
        <v>65.8</v>
      </c>
      <c r="R658" s="3">
        <v>8760</v>
      </c>
      <c r="S658" s="25">
        <f>(R658-H658-I658/60)/R658</f>
        <v>0.99848173515981742</v>
      </c>
      <c r="T658" s="24">
        <f>(H658+I658/60)*Q658</f>
        <v>875.14</v>
      </c>
      <c r="U658" s="26">
        <f>Q658*R658</f>
        <v>576408</v>
      </c>
    </row>
    <row r="659" spans="1:21" s="39" customFormat="1" ht="15" x14ac:dyDescent="0.2">
      <c r="A659" s="13"/>
      <c r="B659" s="45"/>
      <c r="C659" s="433" t="s">
        <v>692</v>
      </c>
      <c r="D659" s="377">
        <v>0.58194444444444449</v>
      </c>
      <c r="E659" s="433" t="s">
        <v>692</v>
      </c>
      <c r="F659" s="377">
        <v>0.58472222222222225</v>
      </c>
      <c r="G659" s="377">
        <v>2.7777777777777679E-3</v>
      </c>
      <c r="H659" s="356">
        <v>0</v>
      </c>
      <c r="I659" s="356">
        <v>4</v>
      </c>
      <c r="J659" s="3"/>
      <c r="K659" s="3"/>
      <c r="L659" s="3"/>
      <c r="M659" s="3"/>
      <c r="N659" s="19"/>
      <c r="O659" s="246" t="s">
        <v>696</v>
      </c>
      <c r="P659" s="5"/>
      <c r="Q659" s="47"/>
      <c r="R659" s="5"/>
      <c r="S659" s="48"/>
      <c r="T659" s="47"/>
      <c r="U659" s="49"/>
    </row>
    <row r="660" spans="1:21" s="39" customFormat="1" ht="15" x14ac:dyDescent="0.2">
      <c r="A660" s="250"/>
      <c r="B660" s="45"/>
      <c r="C660" s="433" t="s">
        <v>692</v>
      </c>
      <c r="D660" s="377">
        <v>0.68819444444444444</v>
      </c>
      <c r="E660" s="433" t="s">
        <v>692</v>
      </c>
      <c r="F660" s="377">
        <v>0.69374999999999998</v>
      </c>
      <c r="G660" s="377">
        <v>5.5555555555555358E-3</v>
      </c>
      <c r="H660" s="356">
        <v>0</v>
      </c>
      <c r="I660" s="356">
        <v>8</v>
      </c>
      <c r="J660" s="144"/>
      <c r="K660" s="144"/>
      <c r="L660" s="144"/>
      <c r="M660" s="144"/>
      <c r="N660" s="19"/>
      <c r="O660" s="246" t="s">
        <v>696</v>
      </c>
      <c r="P660" s="249"/>
      <c r="Q660" s="47"/>
      <c r="R660" s="249"/>
      <c r="S660" s="48"/>
      <c r="T660" s="47"/>
      <c r="U660" s="49"/>
    </row>
    <row r="661" spans="1:21" s="39" customFormat="1" ht="15" x14ac:dyDescent="0.2">
      <c r="A661" s="250"/>
      <c r="B661" s="45"/>
      <c r="C661" s="433" t="s">
        <v>594</v>
      </c>
      <c r="D661" s="377">
        <v>0.56458333333333333</v>
      </c>
      <c r="E661" s="433" t="s">
        <v>594</v>
      </c>
      <c r="F661" s="377">
        <v>0.57500000000000007</v>
      </c>
      <c r="G661" s="377">
        <v>1.0416666666666741E-2</v>
      </c>
      <c r="H661" s="356">
        <v>0</v>
      </c>
      <c r="I661" s="356">
        <v>15</v>
      </c>
      <c r="J661" s="144"/>
      <c r="K661" s="144"/>
      <c r="L661" s="144"/>
      <c r="M661" s="144"/>
      <c r="N661" s="19"/>
      <c r="O661" s="246" t="s">
        <v>703</v>
      </c>
      <c r="P661" s="249"/>
      <c r="Q661" s="47"/>
      <c r="R661" s="249"/>
      <c r="S661" s="48"/>
      <c r="T661" s="47"/>
      <c r="U661" s="49"/>
    </row>
    <row r="662" spans="1:21" s="39" customFormat="1" ht="30" x14ac:dyDescent="0.2">
      <c r="A662" s="250"/>
      <c r="B662" s="45"/>
      <c r="C662" s="433" t="s">
        <v>594</v>
      </c>
      <c r="D662" s="377">
        <v>0.64930555555555558</v>
      </c>
      <c r="E662" s="433" t="s">
        <v>594</v>
      </c>
      <c r="F662" s="377">
        <v>0.65625</v>
      </c>
      <c r="G662" s="377">
        <v>6.9444444444444198E-3</v>
      </c>
      <c r="H662" s="356">
        <v>0</v>
      </c>
      <c r="I662" s="356">
        <v>10</v>
      </c>
      <c r="J662" s="144"/>
      <c r="K662" s="144"/>
      <c r="L662" s="144"/>
      <c r="M662" s="144"/>
      <c r="N662" s="19"/>
      <c r="O662" s="246" t="s">
        <v>704</v>
      </c>
      <c r="P662" s="249"/>
      <c r="Q662" s="47"/>
      <c r="R662" s="249"/>
      <c r="S662" s="48"/>
      <c r="T662" s="47"/>
      <c r="U662" s="49"/>
    </row>
    <row r="663" spans="1:21" s="39" customFormat="1" ht="15" x14ac:dyDescent="0.2">
      <c r="A663" s="250"/>
      <c r="B663" s="45"/>
      <c r="C663" s="420" t="s">
        <v>894</v>
      </c>
      <c r="D663" s="206">
        <v>0.55972222222222223</v>
      </c>
      <c r="E663" s="420" t="s">
        <v>894</v>
      </c>
      <c r="F663" s="206">
        <v>0.58194444444444449</v>
      </c>
      <c r="G663" s="206">
        <v>2.2222222222222223E-2</v>
      </c>
      <c r="H663" s="356">
        <v>0</v>
      </c>
      <c r="I663" s="356">
        <v>26</v>
      </c>
      <c r="J663" s="144"/>
      <c r="K663" s="144"/>
      <c r="L663" s="144"/>
      <c r="M663" s="144"/>
      <c r="N663" s="19"/>
      <c r="O663" s="148" t="s">
        <v>990</v>
      </c>
      <c r="P663" s="249"/>
      <c r="Q663" s="47"/>
      <c r="R663" s="249"/>
      <c r="S663" s="48"/>
      <c r="T663" s="47"/>
      <c r="U663" s="49"/>
    </row>
    <row r="664" spans="1:21" s="39" customFormat="1" ht="15" x14ac:dyDescent="0.2">
      <c r="A664" s="250"/>
      <c r="B664" s="45"/>
      <c r="C664" s="437" t="s">
        <v>1044</v>
      </c>
      <c r="D664" s="207">
        <v>0.84722222222222221</v>
      </c>
      <c r="E664" s="437" t="s">
        <v>1044</v>
      </c>
      <c r="F664" s="207">
        <v>0.85763888888888884</v>
      </c>
      <c r="G664" s="207">
        <v>1.0416666666666666E-2</v>
      </c>
      <c r="H664" s="356">
        <v>0</v>
      </c>
      <c r="I664" s="356">
        <v>15</v>
      </c>
      <c r="J664" s="144"/>
      <c r="K664" s="144"/>
      <c r="L664" s="144"/>
      <c r="M664" s="144"/>
      <c r="N664" s="19"/>
      <c r="O664" s="334" t="s">
        <v>1125</v>
      </c>
      <c r="P664" s="249"/>
      <c r="Q664" s="47"/>
      <c r="R664" s="249"/>
      <c r="S664" s="48"/>
      <c r="T664" s="47"/>
      <c r="U664" s="49"/>
    </row>
    <row r="665" spans="1:21" s="39" customFormat="1" ht="25.5" x14ac:dyDescent="0.2">
      <c r="A665" s="326"/>
      <c r="B665" s="29" t="s">
        <v>364</v>
      </c>
      <c r="C665" s="415"/>
      <c r="D665" s="363"/>
      <c r="E665" s="415"/>
      <c r="F665" s="364"/>
      <c r="G665" s="364"/>
      <c r="H665" s="15">
        <v>12</v>
      </c>
      <c r="I665" s="15">
        <v>0</v>
      </c>
      <c r="J665" s="144"/>
      <c r="K665" s="144"/>
      <c r="L665" s="144"/>
      <c r="M665" s="144"/>
      <c r="N665" s="20"/>
      <c r="O665" s="9"/>
      <c r="P665" s="328"/>
      <c r="Q665" s="47"/>
      <c r="R665" s="328"/>
      <c r="S665" s="48"/>
      <c r="T665" s="47"/>
      <c r="U665" s="49"/>
    </row>
    <row r="666" spans="1:21" x14ac:dyDescent="0.2">
      <c r="A666" s="15">
        <v>218</v>
      </c>
      <c r="B666" s="29" t="s">
        <v>127</v>
      </c>
      <c r="C666" s="415"/>
      <c r="D666" s="363"/>
      <c r="E666" s="415"/>
      <c r="F666" s="363"/>
      <c r="G666" s="170">
        <f>SUM(G667:G667)</f>
        <v>0</v>
      </c>
      <c r="H666" s="358">
        <f>QUOTIENT(SUM(I667:I673),60)+SUM(H667:H673)</f>
        <v>14</v>
      </c>
      <c r="I666" s="358">
        <f>MOD(SUM(I667:I673),60)</f>
        <v>35</v>
      </c>
      <c r="J666" s="3"/>
      <c r="K666" s="3"/>
      <c r="L666" s="3"/>
      <c r="M666" s="3"/>
      <c r="N666" s="19"/>
      <c r="O666" s="7"/>
      <c r="P666" s="3"/>
      <c r="Q666" s="24">
        <v>28.25</v>
      </c>
      <c r="R666" s="3">
        <v>8760</v>
      </c>
      <c r="S666" s="25">
        <f>(R666-H666-I666/60)/R666</f>
        <v>0.99833523592085227</v>
      </c>
      <c r="T666" s="24">
        <f>(H666+I666/60)*Q666</f>
        <v>411.97916666666669</v>
      </c>
      <c r="U666" s="26">
        <f>Q666*R666</f>
        <v>247470</v>
      </c>
    </row>
    <row r="667" spans="1:21" s="39" customFormat="1" ht="60" x14ac:dyDescent="0.2">
      <c r="A667" s="13"/>
      <c r="B667" s="45"/>
      <c r="C667" s="201" t="s">
        <v>547</v>
      </c>
      <c r="D667" s="221">
        <v>0.73333333333333339</v>
      </c>
      <c r="E667" s="201" t="s">
        <v>553</v>
      </c>
      <c r="F667" s="510" t="s">
        <v>554</v>
      </c>
      <c r="G667" s="203" t="s">
        <v>552</v>
      </c>
      <c r="H667" s="15">
        <v>0</v>
      </c>
      <c r="I667" s="15">
        <v>52</v>
      </c>
      <c r="J667" s="3"/>
      <c r="K667" s="3"/>
      <c r="L667" s="3"/>
      <c r="M667" s="3"/>
      <c r="N667" s="21"/>
      <c r="O667" s="149" t="s">
        <v>555</v>
      </c>
      <c r="P667" s="5"/>
      <c r="Q667" s="47"/>
      <c r="R667" s="5"/>
      <c r="S667" s="48"/>
      <c r="T667" s="47"/>
      <c r="U667" s="49"/>
    </row>
    <row r="668" spans="1:21" s="39" customFormat="1" ht="15" x14ac:dyDescent="0.2">
      <c r="A668" s="236"/>
      <c r="B668" s="45"/>
      <c r="C668" s="433" t="s">
        <v>645</v>
      </c>
      <c r="D668" s="377">
        <v>0.49444444444444446</v>
      </c>
      <c r="E668" s="433" t="s">
        <v>645</v>
      </c>
      <c r="F668" s="377">
        <v>0.50069444444444444</v>
      </c>
      <c r="G668" s="377">
        <v>6.2499999999999778E-3</v>
      </c>
      <c r="H668" s="15">
        <v>0</v>
      </c>
      <c r="I668" s="15">
        <v>9</v>
      </c>
      <c r="J668" s="144"/>
      <c r="K668" s="144"/>
      <c r="L668" s="144"/>
      <c r="M668" s="144"/>
      <c r="N668" s="21"/>
      <c r="O668" s="246" t="s">
        <v>667</v>
      </c>
      <c r="P668" s="237"/>
      <c r="Q668" s="47"/>
      <c r="R668" s="237"/>
      <c r="S668" s="48"/>
      <c r="T668" s="47"/>
      <c r="U668" s="49"/>
    </row>
    <row r="669" spans="1:21" s="39" customFormat="1" ht="15" x14ac:dyDescent="0.2">
      <c r="A669" s="236"/>
      <c r="B669" s="45"/>
      <c r="C669" s="433" t="s">
        <v>692</v>
      </c>
      <c r="D669" s="377">
        <v>0.56527777777777777</v>
      </c>
      <c r="E669" s="433" t="s">
        <v>692</v>
      </c>
      <c r="F669" s="377">
        <v>0.60902777777777783</v>
      </c>
      <c r="G669" s="377">
        <v>4.3750000000000067E-2</v>
      </c>
      <c r="H669" s="15">
        <v>0</v>
      </c>
      <c r="I669" s="15">
        <v>28</v>
      </c>
      <c r="J669" s="144"/>
      <c r="K669" s="144"/>
      <c r="L669" s="144"/>
      <c r="M669" s="144"/>
      <c r="N669" s="21"/>
      <c r="O669" s="246" t="s">
        <v>696</v>
      </c>
      <c r="P669" s="237"/>
      <c r="Q669" s="47"/>
      <c r="R669" s="237"/>
      <c r="S669" s="48"/>
      <c r="T669" s="47"/>
      <c r="U669" s="49"/>
    </row>
    <row r="670" spans="1:21" s="39" customFormat="1" ht="15" x14ac:dyDescent="0.2">
      <c r="A670" s="236"/>
      <c r="B670" s="45"/>
      <c r="C670" s="433" t="s">
        <v>594</v>
      </c>
      <c r="D670" s="377">
        <v>0.51458333333333328</v>
      </c>
      <c r="E670" s="433" t="s">
        <v>594</v>
      </c>
      <c r="F670" s="377">
        <v>0.5180555555555556</v>
      </c>
      <c r="G670" s="377">
        <v>3.4722222222223209E-3</v>
      </c>
      <c r="H670" s="586">
        <v>0</v>
      </c>
      <c r="I670" s="586">
        <v>41</v>
      </c>
      <c r="J670" s="144"/>
      <c r="K670" s="144"/>
      <c r="L670" s="144"/>
      <c r="M670" s="144"/>
      <c r="N670" s="21"/>
      <c r="O670" s="246" t="s">
        <v>696</v>
      </c>
      <c r="P670" s="237"/>
      <c r="Q670" s="47"/>
      <c r="R670" s="237"/>
      <c r="S670" s="48"/>
      <c r="T670" s="47"/>
      <c r="U670" s="49"/>
    </row>
    <row r="671" spans="1:21" s="39" customFormat="1" ht="15" x14ac:dyDescent="0.2">
      <c r="A671" s="236"/>
      <c r="B671" s="45"/>
      <c r="C671" s="433" t="s">
        <v>594</v>
      </c>
      <c r="D671" s="377">
        <v>0.55347222222222225</v>
      </c>
      <c r="E671" s="433" t="s">
        <v>594</v>
      </c>
      <c r="F671" s="377">
        <v>0.64513888888888882</v>
      </c>
      <c r="G671" s="377">
        <v>9.1666666666666563E-2</v>
      </c>
      <c r="H671" s="588"/>
      <c r="I671" s="588"/>
      <c r="J671" s="144"/>
      <c r="K671" s="144"/>
      <c r="L671" s="144"/>
      <c r="M671" s="144"/>
      <c r="N671" s="21"/>
      <c r="O671" s="246" t="s">
        <v>703</v>
      </c>
      <c r="P671" s="237"/>
      <c r="Q671" s="47"/>
      <c r="R671" s="237"/>
      <c r="S671" s="48"/>
      <c r="T671" s="47"/>
      <c r="U671" s="49"/>
    </row>
    <row r="672" spans="1:21" s="39" customFormat="1" ht="15" x14ac:dyDescent="0.2">
      <c r="A672" s="236"/>
      <c r="B672" s="45"/>
      <c r="C672" s="420" t="s">
        <v>894</v>
      </c>
      <c r="D672" s="376">
        <v>0.56180555555555556</v>
      </c>
      <c r="E672" s="420" t="s">
        <v>894</v>
      </c>
      <c r="F672" s="376">
        <v>0.57916666666666672</v>
      </c>
      <c r="G672" s="376">
        <v>1.736111111111116E-2</v>
      </c>
      <c r="H672" s="15">
        <v>0</v>
      </c>
      <c r="I672" s="15">
        <v>25</v>
      </c>
      <c r="J672" s="144"/>
      <c r="K672" s="144"/>
      <c r="L672" s="144"/>
      <c r="M672" s="144"/>
      <c r="N672" s="21"/>
      <c r="O672" s="291" t="s">
        <v>696</v>
      </c>
      <c r="P672" s="237"/>
      <c r="Q672" s="47"/>
      <c r="R672" s="237"/>
      <c r="S672" s="48"/>
      <c r="T672" s="47"/>
      <c r="U672" s="49"/>
    </row>
    <row r="673" spans="1:21" s="39" customFormat="1" ht="25.5" x14ac:dyDescent="0.2">
      <c r="A673" s="326"/>
      <c r="B673" s="29" t="s">
        <v>364</v>
      </c>
      <c r="C673" s="415"/>
      <c r="D673" s="363"/>
      <c r="E673" s="415"/>
      <c r="F673" s="364"/>
      <c r="G673" s="364"/>
      <c r="H673" s="15">
        <v>12</v>
      </c>
      <c r="I673" s="15">
        <v>0</v>
      </c>
      <c r="J673" s="144"/>
      <c r="K673" s="144"/>
      <c r="L673" s="144"/>
      <c r="M673" s="144"/>
      <c r="N673" s="20"/>
      <c r="O673" s="9"/>
      <c r="P673" s="328"/>
      <c r="Q673" s="47"/>
      <c r="R673" s="328"/>
      <c r="S673" s="48"/>
      <c r="T673" s="47"/>
      <c r="U673" s="49"/>
    </row>
    <row r="674" spans="1:21" x14ac:dyDescent="0.2">
      <c r="A674" s="15">
        <v>219</v>
      </c>
      <c r="B674" s="29" t="s">
        <v>1170</v>
      </c>
      <c r="C674" s="415"/>
      <c r="D674" s="363"/>
      <c r="E674" s="415"/>
      <c r="F674" s="363"/>
      <c r="G674" s="170">
        <f>SUM(G675:G675)</f>
        <v>0</v>
      </c>
      <c r="H674" s="358">
        <f>QUOTIENT(SUM(I675:I676),60)+SUM(H675:H676)</f>
        <v>0</v>
      </c>
      <c r="I674" s="358">
        <f>MOD(SUM(I675:I676),60)</f>
        <v>0</v>
      </c>
      <c r="J674" s="144"/>
      <c r="K674" s="144"/>
      <c r="L674" s="144"/>
      <c r="M674" s="144"/>
      <c r="N674" s="19"/>
      <c r="O674" s="7"/>
      <c r="P674" s="144"/>
      <c r="Q674" s="24">
        <v>11.4</v>
      </c>
      <c r="R674" s="144">
        <v>24</v>
      </c>
      <c r="S674" s="25">
        <f>(R674-H674-I674/60)/R674</f>
        <v>1</v>
      </c>
      <c r="T674" s="24">
        <f>(H674+I674/60)*Q674</f>
        <v>0</v>
      </c>
      <c r="U674" s="26">
        <f>Q674*R674</f>
        <v>273.60000000000002</v>
      </c>
    </row>
    <row r="675" spans="1:21" s="39" customFormat="1" ht="15" x14ac:dyDescent="0.2">
      <c r="A675" s="352"/>
      <c r="B675" s="45"/>
      <c r="C675" s="201"/>
      <c r="D675" s="221"/>
      <c r="E675" s="201"/>
      <c r="F675" s="510"/>
      <c r="G675" s="203"/>
      <c r="H675" s="15"/>
      <c r="I675" s="15"/>
      <c r="J675" s="144"/>
      <c r="K675" s="144"/>
      <c r="L675" s="144"/>
      <c r="M675" s="144"/>
      <c r="N675" s="21"/>
      <c r="O675" s="149"/>
      <c r="P675" s="353"/>
      <c r="Q675" s="47"/>
      <c r="R675" s="353"/>
      <c r="S675" s="48"/>
      <c r="T675" s="47"/>
      <c r="U675" s="49"/>
    </row>
    <row r="676" spans="1:21" s="39" customFormat="1" x14ac:dyDescent="0.2">
      <c r="A676" s="352"/>
      <c r="B676" s="29"/>
      <c r="C676" s="415"/>
      <c r="D676" s="363"/>
      <c r="E676" s="415"/>
      <c r="F676" s="364"/>
      <c r="G676" s="364"/>
      <c r="H676" s="15"/>
      <c r="I676" s="15"/>
      <c r="J676" s="144"/>
      <c r="K676" s="144"/>
      <c r="L676" s="144"/>
      <c r="M676" s="144"/>
      <c r="N676" s="20"/>
      <c r="O676" s="9"/>
      <c r="P676" s="353"/>
      <c r="Q676" s="47"/>
      <c r="R676" s="353"/>
      <c r="S676" s="48"/>
      <c r="T676" s="47"/>
      <c r="U676" s="49"/>
    </row>
    <row r="677" spans="1:21" x14ac:dyDescent="0.2">
      <c r="A677" s="15">
        <v>220</v>
      </c>
      <c r="B677" s="29" t="s">
        <v>1133</v>
      </c>
      <c r="C677" s="413"/>
      <c r="D677" s="30"/>
      <c r="E677" s="413"/>
      <c r="F677" s="30"/>
      <c r="G677" s="170">
        <f>SUM(G678:G679)</f>
        <v>4.8611111111110938E-3</v>
      </c>
      <c r="H677" s="358">
        <f>QUOTIENT(SUM(I678:I679),60)+SUM(H678:H679)</f>
        <v>0</v>
      </c>
      <c r="I677" s="358">
        <f>MOD(SUM(I678:I679),60)</f>
        <v>7</v>
      </c>
      <c r="J677" s="144"/>
      <c r="K677" s="144"/>
      <c r="L677" s="144"/>
      <c r="M677" s="144"/>
      <c r="N677" s="19"/>
      <c r="O677" s="7"/>
      <c r="P677" s="144"/>
      <c r="Q677" s="24">
        <v>35.93</v>
      </c>
      <c r="R677" s="144">
        <v>8760</v>
      </c>
      <c r="S677" s="25">
        <f>(R677-H677-I677/60)/R677</f>
        <v>0.99998668188736684</v>
      </c>
      <c r="T677" s="24">
        <f>(H677+I677/60)*Q677</f>
        <v>4.1918333333333333</v>
      </c>
      <c r="U677" s="26">
        <f>Q677*R677</f>
        <v>314746.8</v>
      </c>
    </row>
    <row r="678" spans="1:21" ht="30" x14ac:dyDescent="0.2">
      <c r="A678" s="15"/>
      <c r="B678" s="29"/>
      <c r="C678" s="437" t="s">
        <v>1044</v>
      </c>
      <c r="D678" s="397">
        <v>0.7055555555555556</v>
      </c>
      <c r="E678" s="437" t="s">
        <v>1044</v>
      </c>
      <c r="F678" s="397">
        <v>0.7104166666666667</v>
      </c>
      <c r="G678" s="207">
        <v>4.8611111111110938E-3</v>
      </c>
      <c r="H678" s="358">
        <v>0</v>
      </c>
      <c r="I678" s="358">
        <v>7</v>
      </c>
      <c r="J678" s="144"/>
      <c r="K678" s="144"/>
      <c r="L678" s="144"/>
      <c r="M678" s="144"/>
      <c r="N678" s="19"/>
      <c r="O678" s="342" t="s">
        <v>1117</v>
      </c>
      <c r="P678" s="144"/>
      <c r="Q678" s="24"/>
      <c r="R678" s="144"/>
      <c r="S678" s="25"/>
      <c r="T678" s="24"/>
      <c r="U678" s="26"/>
    </row>
    <row r="679" spans="1:21" s="39" customFormat="1" x14ac:dyDescent="0.2">
      <c r="A679" s="345"/>
      <c r="B679" s="29"/>
      <c r="C679" s="415"/>
      <c r="D679" s="363"/>
      <c r="E679" s="415"/>
      <c r="F679" s="364"/>
      <c r="G679" s="364"/>
      <c r="H679" s="15"/>
      <c r="I679" s="15"/>
      <c r="J679" s="144"/>
      <c r="K679" s="144"/>
      <c r="L679" s="144"/>
      <c r="M679" s="144"/>
      <c r="N679" s="20"/>
      <c r="O679" s="9"/>
      <c r="P679" s="344"/>
      <c r="Q679" s="47"/>
      <c r="R679" s="344"/>
      <c r="S679" s="48"/>
      <c r="T679" s="47"/>
      <c r="U679" s="49"/>
    </row>
    <row r="680" spans="1:21" x14ac:dyDescent="0.2">
      <c r="A680" s="15">
        <v>221</v>
      </c>
      <c r="B680" s="29" t="s">
        <v>130</v>
      </c>
      <c r="C680" s="413"/>
      <c r="D680" s="30"/>
      <c r="E680" s="413"/>
      <c r="F680" s="30"/>
      <c r="G680" s="170">
        <f>SUM(G681)</f>
        <v>2.8472222222222232E-2</v>
      </c>
      <c r="H680" s="358">
        <f>QUOTIENT(SUM(I681:I694),60)+SUM(H681:H694)</f>
        <v>19</v>
      </c>
      <c r="I680" s="358">
        <f>MOD(SUM(I681:I694),60)</f>
        <v>4</v>
      </c>
      <c r="J680" s="3"/>
      <c r="K680" s="3"/>
      <c r="L680" s="3"/>
      <c r="M680" s="3"/>
      <c r="N680" s="19"/>
      <c r="O680" s="7"/>
      <c r="P680" s="3"/>
      <c r="Q680" s="24">
        <v>31.6</v>
      </c>
      <c r="R680" s="3">
        <v>8760</v>
      </c>
      <c r="S680" s="25">
        <f>(R680-H680-I680/60)/R680</f>
        <v>0.9978234398782343</v>
      </c>
      <c r="T680" s="24">
        <f>(H680+I680/60)*Q680</f>
        <v>602.50666666666666</v>
      </c>
      <c r="U680" s="26">
        <f>Q680*R680</f>
        <v>276816</v>
      </c>
    </row>
    <row r="681" spans="1:21" ht="30" x14ac:dyDescent="0.2">
      <c r="A681" s="15"/>
      <c r="B681" s="29"/>
      <c r="C681" s="440" t="s">
        <v>592</v>
      </c>
      <c r="D681" s="202">
        <v>0.51874999999999993</v>
      </c>
      <c r="E681" s="440" t="s">
        <v>592</v>
      </c>
      <c r="F681" s="203">
        <v>0.54722222222222217</v>
      </c>
      <c r="G681" s="202">
        <v>2.8472222222222232E-2</v>
      </c>
      <c r="H681" s="358">
        <v>0</v>
      </c>
      <c r="I681" s="358">
        <v>41</v>
      </c>
      <c r="J681" s="3"/>
      <c r="K681" s="3"/>
      <c r="L681" s="3"/>
      <c r="M681" s="3"/>
      <c r="N681" s="19"/>
      <c r="O681" s="252" t="s">
        <v>700</v>
      </c>
      <c r="P681" s="3"/>
      <c r="Q681" s="24"/>
      <c r="R681" s="3"/>
      <c r="S681" s="25"/>
      <c r="T681" s="24"/>
      <c r="U681" s="26"/>
    </row>
    <row r="682" spans="1:21" ht="15" x14ac:dyDescent="0.2">
      <c r="A682" s="15"/>
      <c r="B682" s="29"/>
      <c r="C682" s="471" t="s">
        <v>742</v>
      </c>
      <c r="D682" s="384">
        <v>0.78749999999999998</v>
      </c>
      <c r="E682" s="471" t="s">
        <v>742</v>
      </c>
      <c r="F682" s="384">
        <v>0.79027777777777775</v>
      </c>
      <c r="G682" s="172">
        <v>2.7777777777777679E-3</v>
      </c>
      <c r="H682" s="358">
        <v>0</v>
      </c>
      <c r="I682" s="358">
        <v>4</v>
      </c>
      <c r="J682" s="144"/>
      <c r="K682" s="144"/>
      <c r="L682" s="144"/>
      <c r="M682" s="144"/>
      <c r="N682" s="19"/>
      <c r="O682" s="147" t="s">
        <v>744</v>
      </c>
      <c r="P682" s="144"/>
      <c r="Q682" s="24"/>
      <c r="R682" s="144"/>
      <c r="S682" s="25"/>
      <c r="T682" s="24"/>
      <c r="U682" s="26"/>
    </row>
    <row r="683" spans="1:21" ht="30" x14ac:dyDescent="0.2">
      <c r="A683" s="15"/>
      <c r="B683" s="29"/>
      <c r="C683" s="448" t="s">
        <v>769</v>
      </c>
      <c r="D683" s="384">
        <v>0.65069444444444446</v>
      </c>
      <c r="E683" s="448" t="s">
        <v>769</v>
      </c>
      <c r="F683" s="384">
        <v>0.66041666666666665</v>
      </c>
      <c r="G683" s="384">
        <v>9.7222222222221877E-3</v>
      </c>
      <c r="H683" s="563">
        <v>0</v>
      </c>
      <c r="I683" s="563">
        <v>14</v>
      </c>
      <c r="J683" s="144"/>
      <c r="K683" s="144"/>
      <c r="L683" s="144"/>
      <c r="M683" s="144"/>
      <c r="N683" s="19"/>
      <c r="O683" s="148" t="s">
        <v>770</v>
      </c>
      <c r="P683" s="144"/>
      <c r="Q683" s="24"/>
      <c r="R683" s="144"/>
      <c r="S683" s="25"/>
      <c r="T683" s="24"/>
      <c r="U683" s="26"/>
    </row>
    <row r="684" spans="1:21" ht="15" x14ac:dyDescent="0.2">
      <c r="A684" s="15"/>
      <c r="B684" s="29"/>
      <c r="C684" s="448" t="s">
        <v>769</v>
      </c>
      <c r="D684" s="384">
        <v>0.66041666666666665</v>
      </c>
      <c r="E684" s="448" t="s">
        <v>769</v>
      </c>
      <c r="F684" s="384">
        <v>0.75069444444444444</v>
      </c>
      <c r="G684" s="384">
        <v>9.027777777777779E-2</v>
      </c>
      <c r="H684" s="564"/>
      <c r="I684" s="564"/>
      <c r="J684" s="144"/>
      <c r="K684" s="144"/>
      <c r="L684" s="144"/>
      <c r="M684" s="144"/>
      <c r="N684" s="19"/>
      <c r="O684" s="147" t="s">
        <v>771</v>
      </c>
      <c r="P684" s="144"/>
      <c r="Q684" s="24"/>
      <c r="R684" s="144"/>
      <c r="S684" s="25"/>
      <c r="T684" s="24"/>
      <c r="U684" s="26"/>
    </row>
    <row r="685" spans="1:21" ht="15" x14ac:dyDescent="0.2">
      <c r="A685" s="15"/>
      <c r="B685" s="29"/>
      <c r="C685" s="205" t="s">
        <v>843</v>
      </c>
      <c r="D685" s="206">
        <v>0.54999999999999993</v>
      </c>
      <c r="E685" s="205" t="s">
        <v>843</v>
      </c>
      <c r="F685" s="206">
        <v>0.56736111111111109</v>
      </c>
      <c r="G685" s="206">
        <v>1.736111111111116E-2</v>
      </c>
      <c r="H685" s="192">
        <v>0</v>
      </c>
      <c r="I685" s="192">
        <v>25</v>
      </c>
      <c r="J685" s="144"/>
      <c r="K685" s="144"/>
      <c r="L685" s="144"/>
      <c r="M685" s="144"/>
      <c r="N685" s="19"/>
      <c r="O685" s="147" t="s">
        <v>844</v>
      </c>
      <c r="P685" s="144"/>
      <c r="Q685" s="24"/>
      <c r="R685" s="144"/>
      <c r="S685" s="25"/>
      <c r="T685" s="24"/>
      <c r="U685" s="26"/>
    </row>
    <row r="686" spans="1:21" s="39" customFormat="1" ht="15" x14ac:dyDescent="0.2">
      <c r="A686" s="265"/>
      <c r="B686" s="45"/>
      <c r="C686" s="425" t="s">
        <v>848</v>
      </c>
      <c r="D686" s="380">
        <v>0.18541666666666667</v>
      </c>
      <c r="E686" s="425" t="s">
        <v>848</v>
      </c>
      <c r="F686" s="380">
        <v>0.18819444444444444</v>
      </c>
      <c r="G686" s="380">
        <v>2.7777777777777679E-3</v>
      </c>
      <c r="H686" s="15">
        <v>0</v>
      </c>
      <c r="I686" s="15">
        <v>4</v>
      </c>
      <c r="J686" s="144"/>
      <c r="K686" s="144"/>
      <c r="L686" s="144"/>
      <c r="M686" s="144"/>
      <c r="N686" s="21"/>
      <c r="O686" s="612" t="s">
        <v>849</v>
      </c>
      <c r="P686" s="264"/>
      <c r="Q686" s="47"/>
      <c r="R686" s="264"/>
      <c r="S686" s="48"/>
      <c r="T686" s="47"/>
      <c r="U686" s="49"/>
    </row>
    <row r="687" spans="1:21" s="39" customFormat="1" ht="15" x14ac:dyDescent="0.2">
      <c r="A687" s="265"/>
      <c r="B687" s="45"/>
      <c r="C687" s="450" t="s">
        <v>848</v>
      </c>
      <c r="D687" s="380">
        <v>0.20486111111111113</v>
      </c>
      <c r="E687" s="450" t="s">
        <v>848</v>
      </c>
      <c r="F687" s="380">
        <v>0.21319444444444444</v>
      </c>
      <c r="G687" s="380">
        <v>8.3333333333333037E-3</v>
      </c>
      <c r="H687" s="15">
        <v>0</v>
      </c>
      <c r="I687" s="15">
        <v>12</v>
      </c>
      <c r="J687" s="144"/>
      <c r="K687" s="144"/>
      <c r="L687" s="144"/>
      <c r="M687" s="144"/>
      <c r="N687" s="21"/>
      <c r="O687" s="614" t="s">
        <v>850</v>
      </c>
      <c r="P687" s="264"/>
      <c r="Q687" s="47"/>
      <c r="R687" s="264"/>
      <c r="S687" s="48"/>
      <c r="T687" s="47"/>
      <c r="U687" s="49"/>
    </row>
    <row r="688" spans="1:21" s="39" customFormat="1" ht="15" x14ac:dyDescent="0.2">
      <c r="A688" s="265"/>
      <c r="B688" s="45"/>
      <c r="C688" s="450" t="s">
        <v>848</v>
      </c>
      <c r="D688" s="380">
        <v>0.24027777777777778</v>
      </c>
      <c r="E688" s="450" t="s">
        <v>848</v>
      </c>
      <c r="F688" s="380">
        <v>0.24374999999999999</v>
      </c>
      <c r="G688" s="380">
        <v>3.4722222222222099E-3</v>
      </c>
      <c r="H688" s="15">
        <v>0</v>
      </c>
      <c r="I688" s="15">
        <v>5</v>
      </c>
      <c r="J688" s="144"/>
      <c r="K688" s="144"/>
      <c r="L688" s="144"/>
      <c r="M688" s="144"/>
      <c r="N688" s="21"/>
      <c r="O688" s="614" t="s">
        <v>850</v>
      </c>
      <c r="P688" s="264"/>
      <c r="Q688" s="47"/>
      <c r="R688" s="264"/>
      <c r="S688" s="48"/>
      <c r="T688" s="47"/>
      <c r="U688" s="49"/>
    </row>
    <row r="689" spans="1:21" s="39" customFormat="1" ht="15" x14ac:dyDescent="0.2">
      <c r="A689" s="265"/>
      <c r="B689" s="45"/>
      <c r="C689" s="450" t="s">
        <v>848</v>
      </c>
      <c r="D689" s="380">
        <v>0.24861111111111112</v>
      </c>
      <c r="E689" s="450" t="s">
        <v>848</v>
      </c>
      <c r="F689" s="380">
        <v>0.25625000000000003</v>
      </c>
      <c r="G689" s="380">
        <v>7.6388888888889173E-3</v>
      </c>
      <c r="H689" s="15">
        <v>0</v>
      </c>
      <c r="I689" s="15">
        <v>11</v>
      </c>
      <c r="J689" s="144"/>
      <c r="K689" s="144"/>
      <c r="L689" s="144"/>
      <c r="M689" s="144"/>
      <c r="N689" s="21"/>
      <c r="O689" s="614" t="s">
        <v>850</v>
      </c>
      <c r="P689" s="264"/>
      <c r="Q689" s="47"/>
      <c r="R689" s="264"/>
      <c r="S689" s="48"/>
      <c r="T689" s="47"/>
      <c r="U689" s="49"/>
    </row>
    <row r="690" spans="1:21" s="39" customFormat="1" ht="15" x14ac:dyDescent="0.2">
      <c r="A690" s="265"/>
      <c r="B690" s="45"/>
      <c r="C690" s="451" t="s">
        <v>848</v>
      </c>
      <c r="D690" s="380">
        <v>0.28750000000000003</v>
      </c>
      <c r="E690" s="451" t="s">
        <v>848</v>
      </c>
      <c r="F690" s="380">
        <v>0.29444444444444445</v>
      </c>
      <c r="G690" s="380">
        <v>6.9444444444444198E-3</v>
      </c>
      <c r="H690" s="15">
        <v>0</v>
      </c>
      <c r="I690" s="15">
        <v>10</v>
      </c>
      <c r="J690" s="144"/>
      <c r="K690" s="144"/>
      <c r="L690" s="144"/>
      <c r="M690" s="144"/>
      <c r="N690" s="21"/>
      <c r="O690" s="613" t="s">
        <v>850</v>
      </c>
      <c r="P690" s="264"/>
      <c r="Q690" s="47"/>
      <c r="R690" s="264"/>
      <c r="S690" s="48"/>
      <c r="T690" s="47"/>
      <c r="U690" s="49"/>
    </row>
    <row r="691" spans="1:21" s="39" customFormat="1" ht="45" x14ac:dyDescent="0.2">
      <c r="A691" s="265"/>
      <c r="B691" s="45"/>
      <c r="C691" s="441" t="s">
        <v>831</v>
      </c>
      <c r="D691" s="380">
        <v>6.1111111111111116E-2</v>
      </c>
      <c r="E691" s="441" t="s">
        <v>831</v>
      </c>
      <c r="F691" s="380">
        <v>0.47013888888888888</v>
      </c>
      <c r="G691" s="380">
        <v>0.40902777777777777</v>
      </c>
      <c r="H691" s="15">
        <v>4</v>
      </c>
      <c r="I691" s="15">
        <v>14</v>
      </c>
      <c r="J691" s="144"/>
      <c r="K691" s="144"/>
      <c r="L691" s="144"/>
      <c r="M691" s="144"/>
      <c r="N691" s="21"/>
      <c r="O691" s="148" t="s">
        <v>851</v>
      </c>
      <c r="P691" s="264"/>
      <c r="Q691" s="47"/>
      <c r="R691" s="264"/>
      <c r="S691" s="48"/>
      <c r="T691" s="47"/>
      <c r="U691" s="49"/>
    </row>
    <row r="692" spans="1:21" ht="90" x14ac:dyDescent="0.2">
      <c r="A692" s="15"/>
      <c r="B692" s="29"/>
      <c r="C692" s="472" t="s">
        <v>846</v>
      </c>
      <c r="D692" s="380">
        <v>0.45</v>
      </c>
      <c r="E692" s="472" t="s">
        <v>846</v>
      </c>
      <c r="F692" s="380">
        <v>0.46597222222222223</v>
      </c>
      <c r="G692" s="380">
        <v>1.5972222222222221E-2</v>
      </c>
      <c r="H692" s="192">
        <v>0</v>
      </c>
      <c r="I692" s="192">
        <v>23</v>
      </c>
      <c r="J692" s="144"/>
      <c r="K692" s="144"/>
      <c r="L692" s="144"/>
      <c r="M692" s="144"/>
      <c r="N692" s="19"/>
      <c r="O692" s="148" t="s">
        <v>847</v>
      </c>
      <c r="P692" s="144"/>
      <c r="Q692" s="24"/>
      <c r="R692" s="144"/>
      <c r="S692" s="25"/>
      <c r="T692" s="24"/>
      <c r="U692" s="26"/>
    </row>
    <row r="693" spans="1:21" ht="15" x14ac:dyDescent="0.2">
      <c r="A693" s="15"/>
      <c r="B693" s="29"/>
      <c r="C693" s="434" t="s">
        <v>900</v>
      </c>
      <c r="D693" s="376">
        <v>0.2673611111111111</v>
      </c>
      <c r="E693" s="434" t="s">
        <v>900</v>
      </c>
      <c r="F693" s="376">
        <v>0.28194444444444444</v>
      </c>
      <c r="G693" s="376">
        <v>1.4583333333333337E-2</v>
      </c>
      <c r="H693" s="192">
        <v>0</v>
      </c>
      <c r="I693" s="192">
        <v>21</v>
      </c>
      <c r="J693" s="144"/>
      <c r="K693" s="144"/>
      <c r="L693" s="144"/>
      <c r="M693" s="144"/>
      <c r="N693" s="19"/>
      <c r="O693" s="295" t="s">
        <v>956</v>
      </c>
      <c r="P693" s="144"/>
      <c r="Q693" s="24"/>
      <c r="R693" s="144"/>
      <c r="S693" s="25"/>
      <c r="T693" s="24"/>
      <c r="U693" s="26"/>
    </row>
    <row r="694" spans="1:21" s="39" customFormat="1" ht="25.5" x14ac:dyDescent="0.2">
      <c r="A694" s="326"/>
      <c r="B694" s="29" t="s">
        <v>364</v>
      </c>
      <c r="C694" s="415"/>
      <c r="D694" s="363"/>
      <c r="E694" s="415"/>
      <c r="F694" s="364"/>
      <c r="G694" s="364"/>
      <c r="H694" s="15">
        <v>12</v>
      </c>
      <c r="I694" s="15">
        <v>0</v>
      </c>
      <c r="J694" s="144"/>
      <c r="K694" s="144"/>
      <c r="L694" s="144"/>
      <c r="M694" s="144"/>
      <c r="N694" s="20"/>
      <c r="O694" s="9"/>
      <c r="P694" s="328"/>
      <c r="Q694" s="47"/>
      <c r="R694" s="328"/>
      <c r="S694" s="48"/>
      <c r="T694" s="47"/>
      <c r="U694" s="49"/>
    </row>
    <row r="695" spans="1:21" x14ac:dyDescent="0.2">
      <c r="A695" s="15">
        <v>222</v>
      </c>
      <c r="B695" s="29" t="s">
        <v>133</v>
      </c>
      <c r="C695" s="415"/>
      <c r="D695" s="363"/>
      <c r="E695" s="415"/>
      <c r="F695" s="363"/>
      <c r="G695" s="170" t="e">
        <f>SUM(#REF!)</f>
        <v>#REF!</v>
      </c>
      <c r="H695" s="358">
        <f>QUOTIENT(SUM(I696:I707),60)+SUM(H696:H707)</f>
        <v>22</v>
      </c>
      <c r="I695" s="358">
        <f>MOD(SUM(I696:I707),60)</f>
        <v>20</v>
      </c>
      <c r="J695" s="3"/>
      <c r="K695" s="3"/>
      <c r="L695" s="3"/>
      <c r="M695" s="3"/>
      <c r="N695" s="19"/>
      <c r="O695" s="7"/>
      <c r="P695" s="3"/>
      <c r="Q695" s="24">
        <v>54.19</v>
      </c>
      <c r="R695" s="3">
        <v>8760</v>
      </c>
      <c r="S695" s="25">
        <f>(R695-H695-I695/60)/R695</f>
        <v>0.99745053272450523</v>
      </c>
      <c r="T695" s="24">
        <f>(H695+I695/60)*Q695</f>
        <v>1210.2433333333331</v>
      </c>
      <c r="U695" s="26">
        <f>Q695*R695</f>
        <v>474704.39999999997</v>
      </c>
    </row>
    <row r="696" spans="1:21" s="39" customFormat="1" ht="45" x14ac:dyDescent="0.2">
      <c r="A696" s="163"/>
      <c r="B696" s="45"/>
      <c r="C696" s="201" t="s">
        <v>594</v>
      </c>
      <c r="D696" s="202">
        <v>0.53194444444444444</v>
      </c>
      <c r="E696" s="201" t="s">
        <v>594</v>
      </c>
      <c r="F696" s="203">
        <v>0.63958333333333328</v>
      </c>
      <c r="G696" s="203">
        <v>0.1076388888888889</v>
      </c>
      <c r="H696" s="15">
        <v>0</v>
      </c>
      <c r="I696" s="15">
        <v>23</v>
      </c>
      <c r="J696" s="144"/>
      <c r="K696" s="144"/>
      <c r="L696" s="144"/>
      <c r="M696" s="144"/>
      <c r="N696" s="19"/>
      <c r="O696" s="204" t="s">
        <v>595</v>
      </c>
      <c r="P696" s="162"/>
      <c r="Q696" s="47"/>
      <c r="R696" s="162"/>
      <c r="S696" s="48"/>
      <c r="T696" s="47"/>
      <c r="U696" s="49"/>
    </row>
    <row r="697" spans="1:21" s="39" customFormat="1" ht="30" x14ac:dyDescent="0.2">
      <c r="A697" s="236"/>
      <c r="B697" s="45"/>
      <c r="C697" s="433" t="s">
        <v>647</v>
      </c>
      <c r="D697" s="377">
        <v>0.1388888888888889</v>
      </c>
      <c r="E697" s="433" t="s">
        <v>647</v>
      </c>
      <c r="F697" s="377">
        <v>0.35069444444444442</v>
      </c>
      <c r="G697" s="377">
        <v>0.21180555555555552</v>
      </c>
      <c r="H697" s="15"/>
      <c r="I697" s="15"/>
      <c r="J697" s="144"/>
      <c r="K697" s="144"/>
      <c r="L697" s="144">
        <v>5</v>
      </c>
      <c r="M697" s="144">
        <v>5</v>
      </c>
      <c r="N697" s="19"/>
      <c r="O697" s="245" t="s">
        <v>681</v>
      </c>
      <c r="P697" s="237"/>
      <c r="Q697" s="47"/>
      <c r="R697" s="237"/>
      <c r="S697" s="48"/>
      <c r="T697" s="47"/>
      <c r="U697" s="49"/>
    </row>
    <row r="698" spans="1:21" s="39" customFormat="1" ht="45" x14ac:dyDescent="0.2">
      <c r="A698" s="236"/>
      <c r="B698" s="45"/>
      <c r="C698" s="445" t="s">
        <v>479</v>
      </c>
      <c r="D698" s="383">
        <v>0.24305555555555555</v>
      </c>
      <c r="E698" s="445" t="s">
        <v>479</v>
      </c>
      <c r="F698" s="383">
        <v>0.54861111111111105</v>
      </c>
      <c r="G698" s="407">
        <v>0.30555555555555547</v>
      </c>
      <c r="H698" s="15">
        <v>7</v>
      </c>
      <c r="I698" s="15">
        <v>20</v>
      </c>
      <c r="J698" s="144"/>
      <c r="K698" s="144"/>
      <c r="L698" s="144"/>
      <c r="M698" s="144"/>
      <c r="N698" s="19"/>
      <c r="O698" s="245" t="s">
        <v>682</v>
      </c>
      <c r="P698" s="237"/>
      <c r="Q698" s="47"/>
      <c r="R698" s="237"/>
      <c r="S698" s="48"/>
      <c r="T698" s="47"/>
      <c r="U698" s="49"/>
    </row>
    <row r="699" spans="1:21" s="39" customFormat="1" ht="30" x14ac:dyDescent="0.2">
      <c r="A699" s="236"/>
      <c r="B699" s="45"/>
      <c r="C699" s="445" t="s">
        <v>594</v>
      </c>
      <c r="D699" s="383">
        <v>0.53194444444444444</v>
      </c>
      <c r="E699" s="445" t="s">
        <v>594</v>
      </c>
      <c r="F699" s="383">
        <v>0.64027777777777783</v>
      </c>
      <c r="G699" s="407">
        <v>0.10833333333333339</v>
      </c>
      <c r="H699" s="15">
        <v>0</v>
      </c>
      <c r="I699" s="15">
        <v>23</v>
      </c>
      <c r="J699" s="144"/>
      <c r="K699" s="144"/>
      <c r="L699" s="144"/>
      <c r="M699" s="144"/>
      <c r="N699" s="19"/>
      <c r="O699" s="245" t="s">
        <v>683</v>
      </c>
      <c r="P699" s="237"/>
      <c r="Q699" s="47"/>
      <c r="R699" s="237"/>
      <c r="S699" s="48"/>
      <c r="T699" s="47"/>
      <c r="U699" s="49"/>
    </row>
    <row r="700" spans="1:21" s="39" customFormat="1" ht="45" x14ac:dyDescent="0.2">
      <c r="A700" s="236"/>
      <c r="B700" s="45"/>
      <c r="C700" s="449" t="s">
        <v>745</v>
      </c>
      <c r="D700" s="384">
        <v>0.46319444444444446</v>
      </c>
      <c r="E700" s="449" t="s">
        <v>745</v>
      </c>
      <c r="F700" s="410">
        <v>0.83333333333333337</v>
      </c>
      <c r="G700" s="172">
        <v>0.37013888888888891</v>
      </c>
      <c r="H700" s="15">
        <v>0</v>
      </c>
      <c r="I700" s="15">
        <v>27</v>
      </c>
      <c r="J700" s="144"/>
      <c r="K700" s="144"/>
      <c r="L700" s="144"/>
      <c r="M700" s="144"/>
      <c r="N700" s="19"/>
      <c r="O700" s="204" t="s">
        <v>751</v>
      </c>
      <c r="P700" s="237"/>
      <c r="Q700" s="47"/>
      <c r="R700" s="237"/>
      <c r="S700" s="48"/>
      <c r="T700" s="47"/>
      <c r="U700" s="49"/>
    </row>
    <row r="701" spans="1:21" s="39" customFormat="1" ht="30" x14ac:dyDescent="0.2">
      <c r="A701" s="236"/>
      <c r="B701" s="45"/>
      <c r="C701" s="449" t="s">
        <v>717</v>
      </c>
      <c r="D701" s="386">
        <v>0.47152777777777777</v>
      </c>
      <c r="E701" s="449" t="s">
        <v>717</v>
      </c>
      <c r="F701" s="386">
        <v>0.4770833333333333</v>
      </c>
      <c r="G701" s="542">
        <v>5.5555555555555358E-3</v>
      </c>
      <c r="H701" s="15">
        <v>0</v>
      </c>
      <c r="I701" s="15">
        <v>8</v>
      </c>
      <c r="J701" s="144"/>
      <c r="K701" s="144"/>
      <c r="L701" s="144"/>
      <c r="M701" s="144"/>
      <c r="N701" s="19"/>
      <c r="O701" s="204" t="s">
        <v>757</v>
      </c>
      <c r="P701" s="237"/>
      <c r="Q701" s="47"/>
      <c r="R701" s="237"/>
      <c r="S701" s="48"/>
      <c r="T701" s="47"/>
      <c r="U701" s="49"/>
    </row>
    <row r="702" spans="1:21" s="39" customFormat="1" ht="120" x14ac:dyDescent="0.2">
      <c r="A702" s="236"/>
      <c r="B702" s="45"/>
      <c r="C702" s="201" t="s">
        <v>764</v>
      </c>
      <c r="D702" s="384">
        <v>8.3333333333333329E-2</v>
      </c>
      <c r="E702" s="201" t="s">
        <v>764</v>
      </c>
      <c r="F702" s="384">
        <v>0.7402777777777777</v>
      </c>
      <c r="G702" s="384">
        <v>0.65694444444444433</v>
      </c>
      <c r="H702" s="15">
        <v>0</v>
      </c>
      <c r="I702" s="15">
        <v>36</v>
      </c>
      <c r="J702" s="144"/>
      <c r="K702" s="144"/>
      <c r="L702" s="144"/>
      <c r="M702" s="144"/>
      <c r="N702" s="19"/>
      <c r="O702" s="241" t="s">
        <v>766</v>
      </c>
      <c r="P702" s="237"/>
      <c r="Q702" s="47"/>
      <c r="R702" s="237"/>
      <c r="S702" s="48"/>
      <c r="T702" s="47"/>
      <c r="U702" s="49"/>
    </row>
    <row r="703" spans="1:21" s="39" customFormat="1" ht="45" x14ac:dyDescent="0.2">
      <c r="A703" s="236"/>
      <c r="B703" s="45"/>
      <c r="C703" s="425" t="s">
        <v>858</v>
      </c>
      <c r="D703" s="380">
        <v>0.96666666666666667</v>
      </c>
      <c r="E703" s="425" t="s">
        <v>858</v>
      </c>
      <c r="F703" s="380">
        <v>0.9868055555555556</v>
      </c>
      <c r="G703" s="380">
        <v>2.0138888888888928E-2</v>
      </c>
      <c r="H703" s="15">
        <v>0</v>
      </c>
      <c r="I703" s="15">
        <v>29</v>
      </c>
      <c r="J703" s="144"/>
      <c r="K703" s="144"/>
      <c r="L703" s="144"/>
      <c r="M703" s="144"/>
      <c r="N703" s="19"/>
      <c r="O703" s="204" t="s">
        <v>859</v>
      </c>
      <c r="P703" s="237"/>
      <c r="Q703" s="47"/>
      <c r="R703" s="237"/>
      <c r="S703" s="48"/>
      <c r="T703" s="47"/>
      <c r="U703" s="49"/>
    </row>
    <row r="704" spans="1:21" s="39" customFormat="1" ht="30" x14ac:dyDescent="0.2">
      <c r="A704" s="265"/>
      <c r="B704" s="45"/>
      <c r="C704" s="419" t="s">
        <v>875</v>
      </c>
      <c r="D704" s="376">
        <v>0.68263888888888891</v>
      </c>
      <c r="E704" s="419" t="s">
        <v>875</v>
      </c>
      <c r="F704" s="376">
        <v>0.68958333333333333</v>
      </c>
      <c r="G704" s="376">
        <v>6.9444444444444198E-3</v>
      </c>
      <c r="H704" s="15">
        <v>0</v>
      </c>
      <c r="I704" s="15">
        <v>10</v>
      </c>
      <c r="J704" s="144"/>
      <c r="K704" s="144"/>
      <c r="L704" s="144"/>
      <c r="M704" s="144"/>
      <c r="N704" s="19"/>
      <c r="O704" s="270" t="s">
        <v>976</v>
      </c>
      <c r="P704" s="264"/>
      <c r="Q704" s="47"/>
      <c r="R704" s="264"/>
      <c r="S704" s="48"/>
      <c r="T704" s="47"/>
      <c r="U704" s="49"/>
    </row>
    <row r="705" spans="1:21" s="39" customFormat="1" ht="60" x14ac:dyDescent="0.2">
      <c r="A705" s="265"/>
      <c r="B705" s="45"/>
      <c r="C705" s="419" t="s">
        <v>928</v>
      </c>
      <c r="D705" s="376">
        <v>0.5083333333333333</v>
      </c>
      <c r="E705" s="419" t="s">
        <v>928</v>
      </c>
      <c r="F705" s="376">
        <v>0.51458333333333328</v>
      </c>
      <c r="G705" s="376">
        <v>6.2499999999999778E-3</v>
      </c>
      <c r="H705" s="15">
        <v>0</v>
      </c>
      <c r="I705" s="15">
        <v>9</v>
      </c>
      <c r="J705" s="144"/>
      <c r="K705" s="144"/>
      <c r="L705" s="144"/>
      <c r="M705" s="144"/>
      <c r="N705" s="19"/>
      <c r="O705" s="204" t="s">
        <v>984</v>
      </c>
      <c r="P705" s="264"/>
      <c r="Q705" s="47"/>
      <c r="R705" s="264"/>
      <c r="S705" s="48"/>
      <c r="T705" s="47"/>
      <c r="U705" s="49"/>
    </row>
    <row r="706" spans="1:21" s="39" customFormat="1" ht="30" x14ac:dyDescent="0.2">
      <c r="A706" s="265"/>
      <c r="B706" s="45"/>
      <c r="C706" s="437" t="s">
        <v>1044</v>
      </c>
      <c r="D706" s="207">
        <v>0.79999999999999993</v>
      </c>
      <c r="E706" s="437" t="s">
        <v>1044</v>
      </c>
      <c r="F706" s="207">
        <v>0.81041666666666667</v>
      </c>
      <c r="G706" s="207">
        <v>1.0416666666666741E-2</v>
      </c>
      <c r="H706" s="15">
        <v>0</v>
      </c>
      <c r="I706" s="15">
        <v>15</v>
      </c>
      <c r="J706" s="144"/>
      <c r="K706" s="144"/>
      <c r="L706" s="144"/>
      <c r="M706" s="144"/>
      <c r="N706" s="19"/>
      <c r="O706" s="204" t="s">
        <v>1118</v>
      </c>
      <c r="P706" s="264"/>
      <c r="Q706" s="47"/>
      <c r="R706" s="264"/>
      <c r="S706" s="48"/>
      <c r="T706" s="47"/>
      <c r="U706" s="49"/>
    </row>
    <row r="707" spans="1:21" s="39" customFormat="1" ht="25.5" x14ac:dyDescent="0.2">
      <c r="A707" s="326"/>
      <c r="B707" s="29" t="s">
        <v>364</v>
      </c>
      <c r="C707" s="415"/>
      <c r="D707" s="363"/>
      <c r="E707" s="415"/>
      <c r="F707" s="364"/>
      <c r="G707" s="364"/>
      <c r="H707" s="15">
        <v>12</v>
      </c>
      <c r="I707" s="15">
        <v>0</v>
      </c>
      <c r="J707" s="144"/>
      <c r="K707" s="144"/>
      <c r="L707" s="144"/>
      <c r="M707" s="144"/>
      <c r="N707" s="20"/>
      <c r="O707" s="9"/>
      <c r="P707" s="328"/>
      <c r="Q707" s="47"/>
      <c r="R707" s="328"/>
      <c r="S707" s="48"/>
      <c r="T707" s="47"/>
      <c r="U707" s="49"/>
    </row>
    <row r="708" spans="1:21" x14ac:dyDescent="0.2">
      <c r="A708" s="15">
        <v>223</v>
      </c>
      <c r="B708" s="29" t="s">
        <v>131</v>
      </c>
      <c r="C708" s="415"/>
      <c r="D708" s="363"/>
      <c r="E708" s="415"/>
      <c r="F708" s="363"/>
      <c r="G708" s="170">
        <f>SUM(G709:G709)</f>
        <v>1.3888888888888909E-2</v>
      </c>
      <c r="H708" s="358">
        <f>QUOTIENT(SUM(I709:I713),60)+SUM(H709:H713)</f>
        <v>18</v>
      </c>
      <c r="I708" s="358">
        <f>MOD(SUM(I709:I713),60)</f>
        <v>36</v>
      </c>
      <c r="J708" s="3"/>
      <c r="K708" s="3"/>
      <c r="L708" s="3"/>
      <c r="M708" s="3"/>
      <c r="N708" s="19"/>
      <c r="O708" s="7"/>
      <c r="P708" s="3"/>
      <c r="Q708" s="24">
        <v>12.6</v>
      </c>
      <c r="R708" s="3">
        <v>8760</v>
      </c>
      <c r="S708" s="25">
        <f>(R708-H708-I708/60)/R708</f>
        <v>0.99787671232876707</v>
      </c>
      <c r="T708" s="24">
        <f>(H708+I708/60)*Q708</f>
        <v>234.36</v>
      </c>
      <c r="U708" s="26">
        <f>Q708*R708</f>
        <v>110376</v>
      </c>
    </row>
    <row r="709" spans="1:21" ht="15" x14ac:dyDescent="0.2">
      <c r="A709" s="15"/>
      <c r="B709" s="29"/>
      <c r="C709" s="473" t="s">
        <v>745</v>
      </c>
      <c r="D709" s="384">
        <v>0.11388888888888889</v>
      </c>
      <c r="E709" s="473" t="s">
        <v>745</v>
      </c>
      <c r="F709" s="384">
        <v>0.1277777777777778</v>
      </c>
      <c r="G709" s="172">
        <v>1.3888888888888909E-2</v>
      </c>
      <c r="H709" s="15">
        <v>0</v>
      </c>
      <c r="I709" s="15">
        <v>20</v>
      </c>
      <c r="J709" s="3"/>
      <c r="K709" s="3"/>
      <c r="L709" s="3"/>
      <c r="M709" s="3"/>
      <c r="N709" s="19"/>
      <c r="O709" s="150" t="s">
        <v>746</v>
      </c>
      <c r="P709" s="3"/>
      <c r="Q709" s="24"/>
      <c r="R709" s="3"/>
      <c r="S709" s="25"/>
      <c r="T709" s="24"/>
      <c r="U709" s="26"/>
    </row>
    <row r="710" spans="1:21" ht="15" x14ac:dyDescent="0.2">
      <c r="A710" s="15"/>
      <c r="B710" s="29"/>
      <c r="C710" s="473" t="s">
        <v>745</v>
      </c>
      <c r="D710" s="384">
        <v>0.11388888888888889</v>
      </c>
      <c r="E710" s="473" t="s">
        <v>745</v>
      </c>
      <c r="F710" s="384">
        <v>0.1277777777777778</v>
      </c>
      <c r="G710" s="172">
        <v>1.3888888888888909E-2</v>
      </c>
      <c r="H710" s="15">
        <v>0</v>
      </c>
      <c r="I710" s="15">
        <v>20</v>
      </c>
      <c r="J710" s="144"/>
      <c r="K710" s="144"/>
      <c r="L710" s="144"/>
      <c r="M710" s="144"/>
      <c r="N710" s="19"/>
      <c r="O710" s="2" t="s">
        <v>747</v>
      </c>
      <c r="P710" s="144"/>
      <c r="Q710" s="24"/>
      <c r="R710" s="144"/>
      <c r="S710" s="25"/>
      <c r="T710" s="24"/>
      <c r="U710" s="26"/>
    </row>
    <row r="711" spans="1:21" ht="51" x14ac:dyDescent="0.2">
      <c r="A711" s="15"/>
      <c r="B711" s="29"/>
      <c r="C711" s="449" t="s">
        <v>745</v>
      </c>
      <c r="D711" s="384">
        <v>0.46319444444444446</v>
      </c>
      <c r="E711" s="449" t="s">
        <v>745</v>
      </c>
      <c r="F711" s="410">
        <v>0.48194444444444445</v>
      </c>
      <c r="G711" s="172">
        <v>1.8749999999999989E-2</v>
      </c>
      <c r="H711" s="15">
        <v>0</v>
      </c>
      <c r="I711" s="15">
        <v>27</v>
      </c>
      <c r="J711" s="144"/>
      <c r="K711" s="144"/>
      <c r="L711" s="144"/>
      <c r="M711" s="144"/>
      <c r="N711" s="19"/>
      <c r="O711" s="2" t="s">
        <v>748</v>
      </c>
      <c r="P711" s="144"/>
      <c r="Q711" s="24"/>
      <c r="R711" s="144"/>
      <c r="S711" s="25"/>
      <c r="T711" s="24"/>
      <c r="U711" s="26"/>
    </row>
    <row r="712" spans="1:21" ht="15" x14ac:dyDescent="0.2">
      <c r="A712" s="15"/>
      <c r="B712" s="29"/>
      <c r="C712" s="419" t="s">
        <v>745</v>
      </c>
      <c r="D712" s="172">
        <v>0.61111111111111105</v>
      </c>
      <c r="E712" s="419" t="s">
        <v>745</v>
      </c>
      <c r="F712" s="172">
        <v>0.83958333333333324</v>
      </c>
      <c r="G712" s="172">
        <v>0.22847222222222219</v>
      </c>
      <c r="H712" s="15">
        <v>5</v>
      </c>
      <c r="I712" s="15">
        <v>29</v>
      </c>
      <c r="J712" s="144"/>
      <c r="K712" s="144"/>
      <c r="L712" s="144"/>
      <c r="M712" s="144"/>
      <c r="N712" s="19"/>
      <c r="O712" s="150" t="s">
        <v>749</v>
      </c>
      <c r="P712" s="144"/>
      <c r="Q712" s="24"/>
      <c r="R712" s="144"/>
      <c r="S712" s="25"/>
      <c r="T712" s="24"/>
      <c r="U712" s="26"/>
    </row>
    <row r="713" spans="1:21" s="39" customFormat="1" ht="25.5" x14ac:dyDescent="0.2">
      <c r="A713" s="326"/>
      <c r="B713" s="29" t="s">
        <v>364</v>
      </c>
      <c r="C713" s="415"/>
      <c r="D713" s="363"/>
      <c r="E713" s="415"/>
      <c r="F713" s="364"/>
      <c r="G713" s="364"/>
      <c r="H713" s="15">
        <v>12</v>
      </c>
      <c r="I713" s="15">
        <v>0</v>
      </c>
      <c r="J713" s="144"/>
      <c r="K713" s="144"/>
      <c r="L713" s="144"/>
      <c r="M713" s="144"/>
      <c r="N713" s="20"/>
      <c r="O713" s="9"/>
      <c r="P713" s="328"/>
      <c r="Q713" s="47"/>
      <c r="R713" s="328"/>
      <c r="S713" s="48"/>
      <c r="T713" s="47"/>
      <c r="U713" s="49"/>
    </row>
    <row r="714" spans="1:21" x14ac:dyDescent="0.2">
      <c r="A714" s="15">
        <v>224</v>
      </c>
      <c r="B714" s="29" t="s">
        <v>134</v>
      </c>
      <c r="C714" s="413"/>
      <c r="D714" s="30"/>
      <c r="E714" s="413"/>
      <c r="F714" s="30"/>
      <c r="G714" s="170">
        <f>SUM(G715:G715)</f>
        <v>0</v>
      </c>
      <c r="H714" s="358">
        <f>QUOTIENT(SUM(I715:I715),60)+SUM(H715:H715)</f>
        <v>0</v>
      </c>
      <c r="I714" s="358">
        <f>MOD(SUM(I715:I715),60)</f>
        <v>0</v>
      </c>
      <c r="J714" s="3"/>
      <c r="K714" s="3"/>
      <c r="L714" s="3"/>
      <c r="M714" s="3"/>
      <c r="N714" s="19"/>
      <c r="O714" s="7"/>
      <c r="P714" s="3"/>
      <c r="Q714" s="24">
        <v>5.8</v>
      </c>
      <c r="R714" s="3">
        <v>8760</v>
      </c>
      <c r="S714" s="25">
        <f>(R714-H714-I714/60)/R714</f>
        <v>1</v>
      </c>
      <c r="T714" s="24">
        <f>(H714+I714/60)*Q714</f>
        <v>0</v>
      </c>
      <c r="U714" s="26">
        <f>Q714*R714</f>
        <v>50808</v>
      </c>
    </row>
    <row r="715" spans="1:21" ht="15" x14ac:dyDescent="0.2">
      <c r="A715" s="15"/>
      <c r="B715" s="29"/>
      <c r="C715" s="201"/>
      <c r="D715" s="172"/>
      <c r="E715" s="201"/>
      <c r="F715" s="172"/>
      <c r="G715" s="207"/>
      <c r="H715" s="358"/>
      <c r="I715" s="358"/>
      <c r="J715" s="3"/>
      <c r="K715" s="3"/>
      <c r="L715" s="3"/>
      <c r="M715" s="3"/>
      <c r="N715" s="19"/>
      <c r="O715" s="7"/>
      <c r="P715" s="3"/>
      <c r="Q715" s="24"/>
      <c r="R715" s="3"/>
      <c r="S715" s="25"/>
      <c r="T715" s="24"/>
      <c r="U715" s="26"/>
    </row>
    <row r="716" spans="1:21" x14ac:dyDescent="0.2">
      <c r="A716" s="15">
        <v>225</v>
      </c>
      <c r="B716" s="29" t="s">
        <v>135</v>
      </c>
      <c r="C716" s="413"/>
      <c r="D716" s="30"/>
      <c r="E716" s="413"/>
      <c r="F716" s="30"/>
      <c r="G716" s="170">
        <f>SUM(G717:G717)</f>
        <v>0</v>
      </c>
      <c r="H716" s="358">
        <f>QUOTIENT(SUM(I717:I717),60)+SUM(H717:H717)</f>
        <v>0</v>
      </c>
      <c r="I716" s="358">
        <f>MOD(SUM(I717:I717),60)</f>
        <v>0</v>
      </c>
      <c r="J716" s="3"/>
      <c r="K716" s="3"/>
      <c r="L716" s="3"/>
      <c r="M716" s="3"/>
      <c r="N716" s="19"/>
      <c r="O716" s="7"/>
      <c r="P716" s="3"/>
      <c r="Q716" s="24">
        <v>5.8</v>
      </c>
      <c r="R716" s="3">
        <v>8760</v>
      </c>
      <c r="S716" s="25">
        <f>(R716-H716-I716/60)/R716</f>
        <v>1</v>
      </c>
      <c r="T716" s="24">
        <f>(H716+I716/60)*Q716</f>
        <v>0</v>
      </c>
      <c r="U716" s="26">
        <f>Q716*R716</f>
        <v>50808</v>
      </c>
    </row>
    <row r="717" spans="1:21" x14ac:dyDescent="0.2">
      <c r="A717" s="15"/>
      <c r="B717" s="29"/>
      <c r="C717" s="413"/>
      <c r="D717" s="30"/>
      <c r="E717" s="413"/>
      <c r="F717" s="30"/>
      <c r="G717" s="170"/>
      <c r="H717" s="358"/>
      <c r="I717" s="358"/>
      <c r="J717" s="3"/>
      <c r="K717" s="3"/>
      <c r="L717" s="3"/>
      <c r="M717" s="3"/>
      <c r="N717" s="19"/>
      <c r="O717" s="7"/>
      <c r="P717" s="3"/>
      <c r="Q717" s="24"/>
      <c r="R717" s="3"/>
      <c r="S717" s="25"/>
      <c r="T717" s="24"/>
      <c r="U717" s="26"/>
    </row>
    <row r="718" spans="1:21" x14ac:dyDescent="0.2">
      <c r="A718" s="15">
        <v>226</v>
      </c>
      <c r="B718" s="29" t="s">
        <v>132</v>
      </c>
      <c r="C718" s="413"/>
      <c r="D718" s="30"/>
      <c r="E718" s="413"/>
      <c r="F718" s="30"/>
      <c r="G718" s="170">
        <f>SUM(G719:G719)</f>
        <v>4.1666666666667629E-3</v>
      </c>
      <c r="H718" s="358">
        <f>QUOTIENT(SUM(I719:I720),60)+SUM(H719:H720)</f>
        <v>0</v>
      </c>
      <c r="I718" s="358">
        <f>MOD(SUM(I719:I720),60)</f>
        <v>7</v>
      </c>
      <c r="J718" s="3"/>
      <c r="K718" s="3"/>
      <c r="L718" s="3"/>
      <c r="M718" s="3"/>
      <c r="N718" s="19"/>
      <c r="O718" s="7"/>
      <c r="P718" s="3"/>
      <c r="Q718" s="24">
        <v>28.904</v>
      </c>
      <c r="R718" s="3">
        <v>8760</v>
      </c>
      <c r="S718" s="25">
        <f>(R718-H718-I718/60)/R718</f>
        <v>0.99998668188736684</v>
      </c>
      <c r="T718" s="24">
        <f>(H718+I718/60)*Q718</f>
        <v>3.3721333333333332</v>
      </c>
      <c r="U718" s="26">
        <f>Q718*R718</f>
        <v>253199.04</v>
      </c>
    </row>
    <row r="719" spans="1:21" ht="30" x14ac:dyDescent="0.2">
      <c r="A719" s="15"/>
      <c r="B719" s="29"/>
      <c r="C719" s="419" t="s">
        <v>761</v>
      </c>
      <c r="D719" s="172">
        <v>0.58124999999999993</v>
      </c>
      <c r="E719" s="419" t="s">
        <v>761</v>
      </c>
      <c r="F719" s="172">
        <v>0.5854166666666667</v>
      </c>
      <c r="G719" s="172">
        <v>4.1666666666667629E-3</v>
      </c>
      <c r="H719" s="358">
        <v>0</v>
      </c>
      <c r="I719" s="358">
        <v>6</v>
      </c>
      <c r="J719" s="3"/>
      <c r="K719" s="3"/>
      <c r="L719" s="3"/>
      <c r="M719" s="3"/>
      <c r="N719" s="19"/>
      <c r="O719" s="270" t="s">
        <v>762</v>
      </c>
      <c r="P719" s="3"/>
      <c r="Q719" s="24"/>
      <c r="R719" s="3"/>
      <c r="S719" s="25"/>
      <c r="T719" s="24"/>
      <c r="U719" s="26"/>
    </row>
    <row r="720" spans="1:21" ht="15" x14ac:dyDescent="0.2">
      <c r="A720" s="15"/>
      <c r="B720" s="29"/>
      <c r="C720" s="419" t="s">
        <v>899</v>
      </c>
      <c r="D720" s="376">
        <v>0.4909722222222222</v>
      </c>
      <c r="E720" s="419" t="s">
        <v>899</v>
      </c>
      <c r="F720" s="376">
        <v>0.4916666666666667</v>
      </c>
      <c r="G720" s="376">
        <v>6.9444444444449749E-4</v>
      </c>
      <c r="H720" s="358">
        <v>0</v>
      </c>
      <c r="I720" s="358">
        <v>1</v>
      </c>
      <c r="J720" s="144"/>
      <c r="K720" s="144"/>
      <c r="L720" s="144"/>
      <c r="M720" s="144"/>
      <c r="N720" s="19"/>
      <c r="O720" s="270" t="s">
        <v>944</v>
      </c>
      <c r="P720" s="144"/>
      <c r="Q720" s="24"/>
      <c r="R720" s="144"/>
      <c r="S720" s="25"/>
      <c r="T720" s="24"/>
      <c r="U720" s="26"/>
    </row>
    <row r="721" spans="1:21" x14ac:dyDescent="0.2">
      <c r="A721" s="15">
        <v>227</v>
      </c>
      <c r="B721" s="29" t="s">
        <v>137</v>
      </c>
      <c r="C721" s="413"/>
      <c r="D721" s="30"/>
      <c r="E721" s="413"/>
      <c r="F721" s="30"/>
      <c r="G721" s="170">
        <f>SUM(G722)</f>
        <v>0</v>
      </c>
      <c r="H721" s="358">
        <f>QUOTIENT(SUM(I722:I722),60)+SUM(H722:H722)</f>
        <v>0</v>
      </c>
      <c r="I721" s="358">
        <f>MOD(SUM(I722:I722),60)</f>
        <v>0</v>
      </c>
      <c r="J721" s="3"/>
      <c r="K721" s="3"/>
      <c r="L721" s="3"/>
      <c r="M721" s="3"/>
      <c r="N721" s="19"/>
      <c r="O721" s="7"/>
      <c r="P721" s="3"/>
      <c r="Q721" s="24">
        <v>24.44</v>
      </c>
      <c r="R721" s="3">
        <v>8760</v>
      </c>
      <c r="S721" s="25">
        <f>(R721-H721-I721/60)/R721</f>
        <v>1</v>
      </c>
      <c r="T721" s="24">
        <f>(H721+I721/60)*Q721</f>
        <v>0</v>
      </c>
      <c r="U721" s="26">
        <f>Q721*R721</f>
        <v>214094.40000000002</v>
      </c>
    </row>
    <row r="722" spans="1:21" x14ac:dyDescent="0.2">
      <c r="A722" s="15"/>
      <c r="B722" s="29"/>
      <c r="C722" s="413"/>
      <c r="D722" s="30"/>
      <c r="E722" s="413"/>
      <c r="F722" s="30"/>
      <c r="G722" s="170"/>
      <c r="H722" s="358"/>
      <c r="I722" s="358"/>
      <c r="J722" s="3"/>
      <c r="K722" s="3"/>
      <c r="L722" s="3"/>
      <c r="M722" s="3"/>
      <c r="N722" s="19"/>
      <c r="O722" s="7"/>
      <c r="P722" s="3"/>
      <c r="Q722" s="24"/>
      <c r="R722" s="3"/>
      <c r="S722" s="25"/>
      <c r="T722" s="24"/>
      <c r="U722" s="26"/>
    </row>
    <row r="723" spans="1:21" x14ac:dyDescent="0.2">
      <c r="A723" s="15">
        <v>228</v>
      </c>
      <c r="B723" s="29" t="s">
        <v>136</v>
      </c>
      <c r="C723" s="413"/>
      <c r="D723" s="30"/>
      <c r="E723" s="413"/>
      <c r="F723" s="30"/>
      <c r="G723" s="170">
        <f>SUM(G724:G724)</f>
        <v>1.041666666666663E-2</v>
      </c>
      <c r="H723" s="358">
        <f>QUOTIENT(SUM(I724:I725),60)+SUM(H724:H725)</f>
        <v>0</v>
      </c>
      <c r="I723" s="358">
        <f>MOD(SUM(I724:I725),60)</f>
        <v>24</v>
      </c>
      <c r="J723" s="3"/>
      <c r="K723" s="3"/>
      <c r="L723" s="3"/>
      <c r="M723" s="3"/>
      <c r="N723" s="19"/>
      <c r="O723" s="7"/>
      <c r="P723" s="3"/>
      <c r="Q723" s="24">
        <v>35</v>
      </c>
      <c r="R723" s="3">
        <v>8760</v>
      </c>
      <c r="S723" s="25">
        <f>(R723-H723-I723/60)/R723</f>
        <v>0.99995433789954347</v>
      </c>
      <c r="T723" s="24">
        <f>(H723+I723/60)*Q723</f>
        <v>14</v>
      </c>
      <c r="U723" s="26">
        <f>Q723*R723</f>
        <v>306600</v>
      </c>
    </row>
    <row r="724" spans="1:21" ht="15" x14ac:dyDescent="0.2">
      <c r="A724" s="15"/>
      <c r="B724" s="29"/>
      <c r="C724" s="474" t="s">
        <v>791</v>
      </c>
      <c r="D724" s="392">
        <v>0.91041666666666676</v>
      </c>
      <c r="E724" s="474" t="s">
        <v>791</v>
      </c>
      <c r="F724" s="392">
        <v>0.92083333333333339</v>
      </c>
      <c r="G724" s="384">
        <v>1.041666666666663E-2</v>
      </c>
      <c r="H724" s="358">
        <v>0</v>
      </c>
      <c r="I724" s="358">
        <v>15</v>
      </c>
      <c r="J724" s="3"/>
      <c r="K724" s="3"/>
      <c r="L724" s="3"/>
      <c r="M724" s="3"/>
      <c r="N724" s="19"/>
      <c r="O724" s="284" t="s">
        <v>792</v>
      </c>
      <c r="P724" s="3"/>
      <c r="Q724" s="24"/>
      <c r="R724" s="3"/>
      <c r="S724" s="25"/>
      <c r="T724" s="24"/>
      <c r="U724" s="26"/>
    </row>
    <row r="725" spans="1:21" ht="15" x14ac:dyDescent="0.2">
      <c r="A725" s="15"/>
      <c r="B725" s="29"/>
      <c r="C725" s="419" t="s">
        <v>602</v>
      </c>
      <c r="D725" s="384">
        <v>0.59375</v>
      </c>
      <c r="E725" s="419" t="s">
        <v>602</v>
      </c>
      <c r="F725" s="384">
        <v>0.6</v>
      </c>
      <c r="G725" s="384">
        <v>6.2499999999999778E-3</v>
      </c>
      <c r="H725" s="358">
        <v>0</v>
      </c>
      <c r="I725" s="358">
        <v>9</v>
      </c>
      <c r="J725" s="144"/>
      <c r="K725" s="144"/>
      <c r="L725" s="144"/>
      <c r="M725" s="144"/>
      <c r="N725" s="19"/>
      <c r="O725" s="284" t="s">
        <v>793</v>
      </c>
      <c r="P725" s="144"/>
      <c r="Q725" s="24"/>
      <c r="R725" s="144"/>
      <c r="S725" s="25"/>
      <c r="T725" s="24"/>
      <c r="U725" s="26"/>
    </row>
    <row r="726" spans="1:21" ht="38.25" x14ac:dyDescent="0.2">
      <c r="A726" s="15">
        <v>229</v>
      </c>
      <c r="B726" s="29" t="s">
        <v>452</v>
      </c>
      <c r="C726" s="415"/>
      <c r="D726" s="364"/>
      <c r="E726" s="364"/>
      <c r="F726" s="503"/>
      <c r="G726" s="170">
        <f>SUM(G727)</f>
        <v>0</v>
      </c>
      <c r="H726" s="358">
        <f>QUOTIENT(SUM(I727:I727),60)+SUM(H727:H727)*2</f>
        <v>0</v>
      </c>
      <c r="I726" s="358">
        <f>MOD(SUM(I727:I727)*2,60)</f>
        <v>0</v>
      </c>
      <c r="J726" s="3"/>
      <c r="K726" s="3"/>
      <c r="L726" s="3"/>
      <c r="M726" s="3"/>
      <c r="N726" s="19"/>
      <c r="O726" s="23" t="s">
        <v>362</v>
      </c>
      <c r="P726" s="3"/>
      <c r="Q726" s="24">
        <v>12.66</v>
      </c>
      <c r="R726" s="3">
        <v>8760</v>
      </c>
      <c r="S726" s="25">
        <f>(R726-H726-I726/60)/R726</f>
        <v>1</v>
      </c>
      <c r="T726" s="24">
        <f>(H726+I726/60)*Q726</f>
        <v>0</v>
      </c>
      <c r="U726" s="26">
        <f>Q726*R726</f>
        <v>110901.6</v>
      </c>
    </row>
    <row r="727" spans="1:21" ht="15" x14ac:dyDescent="0.2">
      <c r="A727" s="15"/>
      <c r="B727" s="29"/>
      <c r="C727" s="427"/>
      <c r="D727" s="379"/>
      <c r="E727" s="427"/>
      <c r="F727" s="511"/>
      <c r="G727" s="536"/>
      <c r="H727" s="15"/>
      <c r="I727" s="15"/>
      <c r="J727" s="3"/>
      <c r="K727" s="3"/>
      <c r="L727" s="3"/>
      <c r="M727" s="3"/>
      <c r="N727" s="19"/>
      <c r="O727" s="4"/>
      <c r="P727" s="3"/>
      <c r="Q727" s="24"/>
      <c r="R727" s="3"/>
      <c r="S727" s="25"/>
      <c r="T727" s="24"/>
      <c r="U727" s="26"/>
    </row>
    <row r="728" spans="1:21" ht="38.25" x14ac:dyDescent="0.2">
      <c r="A728" s="15">
        <v>230</v>
      </c>
      <c r="B728" s="29" t="s">
        <v>453</v>
      </c>
      <c r="C728" s="415"/>
      <c r="D728" s="364"/>
      <c r="E728" s="364"/>
      <c r="F728" s="503"/>
      <c r="G728" s="170">
        <f>SUM(G729)</f>
        <v>0</v>
      </c>
      <c r="H728" s="358">
        <f>QUOTIENT(SUM(I729:I729),60)+SUM(H729:H729)*2</f>
        <v>0</v>
      </c>
      <c r="I728" s="358">
        <f>MOD(SUM(I729:I729)*2,60)</f>
        <v>0</v>
      </c>
      <c r="J728" s="127"/>
      <c r="K728" s="127"/>
      <c r="L728" s="127"/>
      <c r="M728" s="127"/>
      <c r="N728" s="19"/>
      <c r="O728" s="23" t="s">
        <v>362</v>
      </c>
      <c r="P728" s="127"/>
      <c r="Q728" s="24">
        <v>12.66</v>
      </c>
      <c r="R728" s="127">
        <v>8760</v>
      </c>
      <c r="S728" s="25">
        <f>(R728-H728-I728/60)/R728</f>
        <v>1</v>
      </c>
      <c r="T728" s="24">
        <f>(H728+I728/60)*Q728</f>
        <v>0</v>
      </c>
      <c r="U728" s="26">
        <f>Q728*R728</f>
        <v>110901.6</v>
      </c>
    </row>
    <row r="729" spans="1:21" ht="15" x14ac:dyDescent="0.2">
      <c r="A729" s="15"/>
      <c r="B729" s="29"/>
      <c r="C729" s="427"/>
      <c r="D729" s="379"/>
      <c r="E729" s="427"/>
      <c r="F729" s="511"/>
      <c r="G729" s="536"/>
      <c r="H729" s="15"/>
      <c r="I729" s="15"/>
      <c r="J729" s="127"/>
      <c r="K729" s="127"/>
      <c r="L729" s="127"/>
      <c r="M729" s="127"/>
      <c r="N729" s="19"/>
      <c r="O729" s="129"/>
      <c r="P729" s="127"/>
      <c r="Q729" s="24"/>
      <c r="R729" s="127"/>
      <c r="S729" s="25"/>
      <c r="T729" s="24"/>
      <c r="U729" s="26"/>
    </row>
    <row r="730" spans="1:21" x14ac:dyDescent="0.2">
      <c r="A730" s="15">
        <v>231</v>
      </c>
      <c r="B730" s="29" t="s">
        <v>138</v>
      </c>
      <c r="C730" s="413"/>
      <c r="D730" s="30"/>
      <c r="E730" s="413"/>
      <c r="F730" s="30"/>
      <c r="G730" s="170">
        <f>SUM(G731:G731)</f>
        <v>0</v>
      </c>
      <c r="H730" s="358">
        <f>QUOTIENT(SUM(I731:I731),60)+SUM(H731:H731)</f>
        <v>0</v>
      </c>
      <c r="I730" s="358">
        <f>MOD(SUM(I731:I731),60)</f>
        <v>0</v>
      </c>
      <c r="J730" s="3"/>
      <c r="K730" s="3"/>
      <c r="L730" s="3"/>
      <c r="M730" s="3"/>
      <c r="N730" s="19"/>
      <c r="O730" s="7"/>
      <c r="P730" s="3"/>
      <c r="Q730" s="24">
        <v>15.414</v>
      </c>
      <c r="R730" s="3">
        <v>8760</v>
      </c>
      <c r="S730" s="25">
        <f>(R730-H730-I730/60)/R730</f>
        <v>1</v>
      </c>
      <c r="T730" s="24">
        <f>(H730+I730/60)*Q730</f>
        <v>0</v>
      </c>
      <c r="U730" s="26">
        <f>Q730*R730</f>
        <v>135026.63999999998</v>
      </c>
    </row>
    <row r="731" spans="1:21" x14ac:dyDescent="0.2">
      <c r="A731" s="15"/>
      <c r="B731" s="29"/>
      <c r="C731" s="416"/>
      <c r="D731" s="364"/>
      <c r="E731" s="416"/>
      <c r="F731" s="363"/>
      <c r="G731" s="364"/>
      <c r="H731" s="358"/>
      <c r="I731" s="358"/>
      <c r="J731" s="3"/>
      <c r="K731" s="3"/>
      <c r="L731" s="3"/>
      <c r="M731" s="3"/>
      <c r="N731" s="19"/>
      <c r="O731" s="4"/>
      <c r="P731" s="3"/>
      <c r="Q731" s="24"/>
      <c r="R731" s="3"/>
      <c r="S731" s="25"/>
      <c r="T731" s="24"/>
      <c r="U731" s="26"/>
    </row>
    <row r="732" spans="1:21" x14ac:dyDescent="0.2">
      <c r="A732" s="15">
        <v>232</v>
      </c>
      <c r="B732" s="29" t="s">
        <v>398</v>
      </c>
      <c r="C732" s="413"/>
      <c r="D732" s="30"/>
      <c r="E732" s="413"/>
      <c r="F732" s="30"/>
      <c r="G732" s="170">
        <f>SUM(G733)</f>
        <v>0</v>
      </c>
      <c r="H732" s="358">
        <f>QUOTIENT(SUM(I733:I733),60)+SUM(H733:H733)</f>
        <v>0</v>
      </c>
      <c r="I732" s="358">
        <f>MOD(SUM(I733:I733),60)</f>
        <v>0</v>
      </c>
      <c r="J732" s="3"/>
      <c r="K732" s="3"/>
      <c r="L732" s="3"/>
      <c r="M732" s="3"/>
      <c r="N732" s="19"/>
      <c r="O732" s="7"/>
      <c r="P732" s="3"/>
      <c r="Q732" s="24">
        <v>4.5999999999999996</v>
      </c>
      <c r="R732" s="3">
        <v>8760</v>
      </c>
      <c r="S732" s="25">
        <f>(R732-H732-I732/60)/R732</f>
        <v>1</v>
      </c>
      <c r="T732" s="24">
        <f>(H732+I732/60)*Q732</f>
        <v>0</v>
      </c>
      <c r="U732" s="26">
        <f>Q732*R732</f>
        <v>40296</v>
      </c>
    </row>
    <row r="733" spans="1:21" x14ac:dyDescent="0.2">
      <c r="A733" s="15"/>
      <c r="B733" s="29"/>
      <c r="C733" s="413"/>
      <c r="D733" s="30"/>
      <c r="E733" s="413"/>
      <c r="F733" s="30"/>
      <c r="G733" s="170"/>
      <c r="H733" s="358"/>
      <c r="I733" s="358"/>
      <c r="J733" s="3"/>
      <c r="K733" s="3"/>
      <c r="L733" s="3"/>
      <c r="M733" s="3"/>
      <c r="N733" s="19"/>
      <c r="O733" s="7"/>
      <c r="P733" s="3"/>
      <c r="Q733" s="24"/>
      <c r="R733" s="3"/>
      <c r="S733" s="25"/>
      <c r="T733" s="24"/>
      <c r="U733" s="26"/>
    </row>
    <row r="734" spans="1:21" x14ac:dyDescent="0.2">
      <c r="A734" s="15">
        <v>233</v>
      </c>
      <c r="B734" s="29" t="s">
        <v>313</v>
      </c>
      <c r="C734" s="415"/>
      <c r="D734" s="363"/>
      <c r="E734" s="415"/>
      <c r="F734" s="363"/>
      <c r="G734" s="170">
        <f>SUM(G735:G738)</f>
        <v>3.4722222222223209E-3</v>
      </c>
      <c r="H734" s="358">
        <f>QUOTIENT(SUM(I735:I738),60)+SUM(H735:H738)</f>
        <v>12</v>
      </c>
      <c r="I734" s="358">
        <f>MOD(SUM(I735:I738),60)</f>
        <v>5</v>
      </c>
      <c r="J734" s="3"/>
      <c r="K734" s="3"/>
      <c r="L734" s="3"/>
      <c r="M734" s="3"/>
      <c r="N734" s="19"/>
      <c r="O734" s="7"/>
      <c r="P734" s="3"/>
      <c r="Q734" s="24">
        <v>35.112000000000002</v>
      </c>
      <c r="R734" s="3">
        <v>8760</v>
      </c>
      <c r="S734" s="25">
        <f>(R734-H734-I734/60)/R734</f>
        <v>0.99862062404870622</v>
      </c>
      <c r="T734" s="24">
        <f>(H734+I734/60)*Q734</f>
        <v>424.27000000000004</v>
      </c>
      <c r="U734" s="26">
        <f>Q734*R734</f>
        <v>307581.12</v>
      </c>
    </row>
    <row r="735" spans="1:21" ht="15" x14ac:dyDescent="0.2">
      <c r="A735" s="15"/>
      <c r="B735" s="29"/>
      <c r="C735" s="425" t="s">
        <v>605</v>
      </c>
      <c r="D735" s="207">
        <v>0.5756944444444444</v>
      </c>
      <c r="E735" s="425" t="s">
        <v>605</v>
      </c>
      <c r="F735" s="380">
        <v>0.57777777777777783</v>
      </c>
      <c r="G735" s="380">
        <v>2.083333333333437E-3</v>
      </c>
      <c r="H735" s="358">
        <v>0</v>
      </c>
      <c r="I735" s="358">
        <v>3</v>
      </c>
      <c r="J735" s="3"/>
      <c r="K735" s="3"/>
      <c r="L735" s="3"/>
      <c r="M735" s="3"/>
      <c r="N735" s="19"/>
      <c r="O735" s="7"/>
      <c r="P735" s="3"/>
      <c r="Q735" s="24"/>
      <c r="R735" s="3"/>
      <c r="S735" s="25"/>
      <c r="T735" s="24"/>
      <c r="U735" s="26"/>
    </row>
    <row r="736" spans="1:21" ht="15" x14ac:dyDescent="0.2">
      <c r="A736" s="15"/>
      <c r="B736" s="29"/>
      <c r="C736" s="425" t="s">
        <v>605</v>
      </c>
      <c r="D736" s="207">
        <v>0.58055555555555549</v>
      </c>
      <c r="E736" s="425" t="s">
        <v>605</v>
      </c>
      <c r="F736" s="207">
        <v>0.58124999999999993</v>
      </c>
      <c r="G736" s="380">
        <v>6.9444444444444198E-4</v>
      </c>
      <c r="H736" s="358">
        <v>0</v>
      </c>
      <c r="I736" s="358">
        <v>1</v>
      </c>
      <c r="J736" s="144"/>
      <c r="K736" s="144"/>
      <c r="L736" s="144"/>
      <c r="M736" s="144"/>
      <c r="N736" s="19"/>
      <c r="O736" s="7"/>
      <c r="P736" s="144"/>
      <c r="Q736" s="24"/>
      <c r="R736" s="144"/>
      <c r="S736" s="25"/>
      <c r="T736" s="24"/>
      <c r="U736" s="26"/>
    </row>
    <row r="737" spans="1:21" ht="15" x14ac:dyDescent="0.2">
      <c r="A737" s="15"/>
      <c r="B737" s="29"/>
      <c r="C737" s="425" t="s">
        <v>605</v>
      </c>
      <c r="D737" s="207">
        <v>0.69236111111111109</v>
      </c>
      <c r="E737" s="425" t="s">
        <v>605</v>
      </c>
      <c r="F737" s="380">
        <v>0.69305555555555554</v>
      </c>
      <c r="G737" s="380">
        <v>6.9444444444444198E-4</v>
      </c>
      <c r="H737" s="358">
        <v>0</v>
      </c>
      <c r="I737" s="358">
        <v>1</v>
      </c>
      <c r="J737" s="144"/>
      <c r="K737" s="144"/>
      <c r="L737" s="144"/>
      <c r="M737" s="144"/>
      <c r="N737" s="19"/>
      <c r="O737" s="7"/>
      <c r="P737" s="144"/>
      <c r="Q737" s="24"/>
      <c r="R737" s="144"/>
      <c r="S737" s="25"/>
      <c r="T737" s="24"/>
      <c r="U737" s="26"/>
    </row>
    <row r="738" spans="1:21" s="39" customFormat="1" ht="25.5" x14ac:dyDescent="0.2">
      <c r="A738" s="326"/>
      <c r="B738" s="29" t="s">
        <v>364</v>
      </c>
      <c r="C738" s="415"/>
      <c r="D738" s="363"/>
      <c r="E738" s="415"/>
      <c r="F738" s="364"/>
      <c r="G738" s="364"/>
      <c r="H738" s="15">
        <v>12</v>
      </c>
      <c r="I738" s="15">
        <v>0</v>
      </c>
      <c r="J738" s="144"/>
      <c r="K738" s="144"/>
      <c r="L738" s="144"/>
      <c r="M738" s="144"/>
      <c r="N738" s="20"/>
      <c r="O738" s="9"/>
      <c r="P738" s="328"/>
      <c r="Q738" s="47"/>
      <c r="R738" s="328"/>
      <c r="S738" s="48"/>
      <c r="T738" s="47"/>
      <c r="U738" s="49"/>
    </row>
    <row r="739" spans="1:21" x14ac:dyDescent="0.2">
      <c r="A739" s="15">
        <v>234</v>
      </c>
      <c r="B739" s="29" t="s">
        <v>428</v>
      </c>
      <c r="C739" s="413"/>
      <c r="D739" s="30"/>
      <c r="E739" s="413"/>
      <c r="F739" s="30"/>
      <c r="G739" s="170">
        <f>SUM(G740:G746)</f>
        <v>1.1111111111111197E-2</v>
      </c>
      <c r="H739" s="358">
        <f>QUOTIENT(SUM(I740:I746),60)+SUM(H740:H746)</f>
        <v>12</v>
      </c>
      <c r="I739" s="358">
        <f>MOD(SUM(I740:I746),60)</f>
        <v>13</v>
      </c>
      <c r="J739" s="3"/>
      <c r="K739" s="3"/>
      <c r="L739" s="3"/>
      <c r="M739" s="3"/>
      <c r="N739" s="19"/>
      <c r="O739" s="7"/>
      <c r="P739" s="3"/>
      <c r="Q739" s="24">
        <v>20.256</v>
      </c>
      <c r="R739" s="3">
        <v>8760</v>
      </c>
      <c r="S739" s="25">
        <f>(R739-H739-I739/60)/R739</f>
        <v>0.99860540334855397</v>
      </c>
      <c r="T739" s="24">
        <f>(H739+I739/60)*Q739</f>
        <v>247.46080000000001</v>
      </c>
      <c r="U739" s="26">
        <f>Q739*R739</f>
        <v>177442.56</v>
      </c>
    </row>
    <row r="740" spans="1:21" ht="15" x14ac:dyDescent="0.2">
      <c r="A740" s="15"/>
      <c r="B740" s="29"/>
      <c r="C740" s="448" t="s">
        <v>815</v>
      </c>
      <c r="D740" s="207">
        <v>0.53055555555555556</v>
      </c>
      <c r="E740" s="448" t="s">
        <v>815</v>
      </c>
      <c r="F740" s="380">
        <v>0.53263888888888888</v>
      </c>
      <c r="G740" s="380">
        <v>2.0833333333333259E-3</v>
      </c>
      <c r="H740" s="15"/>
      <c r="I740" s="15"/>
      <c r="J740" s="3"/>
      <c r="K740" s="3"/>
      <c r="L740" s="3"/>
      <c r="M740" s="3"/>
      <c r="N740" s="19"/>
      <c r="O740" s="29"/>
      <c r="P740" s="3"/>
      <c r="Q740" s="24"/>
      <c r="R740" s="3"/>
      <c r="S740" s="25"/>
      <c r="T740" s="24"/>
      <c r="U740" s="26"/>
    </row>
    <row r="741" spans="1:21" ht="25.5" customHeight="1" x14ac:dyDescent="0.2">
      <c r="A741" s="15"/>
      <c r="B741" s="29"/>
      <c r="C741" s="425" t="s">
        <v>605</v>
      </c>
      <c r="D741" s="207">
        <v>0.5756944444444444</v>
      </c>
      <c r="E741" s="425" t="s">
        <v>605</v>
      </c>
      <c r="F741" s="380">
        <v>0.57777777777777783</v>
      </c>
      <c r="G741" s="380">
        <v>2.083333333333437E-3</v>
      </c>
      <c r="H741" s="15">
        <v>0</v>
      </c>
      <c r="I741" s="15">
        <v>3</v>
      </c>
      <c r="J741" s="144"/>
      <c r="K741" s="144"/>
      <c r="L741" s="144"/>
      <c r="M741" s="144"/>
      <c r="N741" s="19"/>
      <c r="O741" s="573" t="s">
        <v>818</v>
      </c>
      <c r="P741" s="144"/>
      <c r="Q741" s="24"/>
      <c r="R741" s="144"/>
      <c r="S741" s="25"/>
      <c r="T741" s="24"/>
      <c r="U741" s="26"/>
    </row>
    <row r="742" spans="1:21" ht="15" x14ac:dyDescent="0.2">
      <c r="A742" s="15"/>
      <c r="B742" s="29"/>
      <c r="C742" s="425" t="s">
        <v>605</v>
      </c>
      <c r="D742" s="207">
        <v>0.58055555555555549</v>
      </c>
      <c r="E742" s="425" t="s">
        <v>605</v>
      </c>
      <c r="F742" s="207">
        <v>0.58124999999999993</v>
      </c>
      <c r="G742" s="380">
        <v>6.9444444444444198E-4</v>
      </c>
      <c r="H742" s="15">
        <v>0</v>
      </c>
      <c r="I742" s="15">
        <v>1</v>
      </c>
      <c r="J742" s="144"/>
      <c r="K742" s="144"/>
      <c r="L742" s="144"/>
      <c r="M742" s="144"/>
      <c r="N742" s="19"/>
      <c r="O742" s="574"/>
      <c r="P742" s="144"/>
      <c r="Q742" s="24"/>
      <c r="R742" s="144"/>
      <c r="S742" s="25"/>
      <c r="T742" s="24"/>
      <c r="U742" s="26"/>
    </row>
    <row r="743" spans="1:21" ht="15" x14ac:dyDescent="0.2">
      <c r="A743" s="15"/>
      <c r="B743" s="29"/>
      <c r="C743" s="425" t="s">
        <v>605</v>
      </c>
      <c r="D743" s="207">
        <v>0.69236111111111109</v>
      </c>
      <c r="E743" s="425" t="s">
        <v>605</v>
      </c>
      <c r="F743" s="380">
        <v>0.69305555555555554</v>
      </c>
      <c r="G743" s="380">
        <v>6.9444444444444198E-4</v>
      </c>
      <c r="H743" s="15">
        <v>0</v>
      </c>
      <c r="I743" s="15">
        <v>1</v>
      </c>
      <c r="J743" s="144"/>
      <c r="K743" s="144"/>
      <c r="L743" s="144"/>
      <c r="M743" s="144"/>
      <c r="N743" s="19"/>
      <c r="O743" s="575"/>
      <c r="P743" s="144"/>
      <c r="Q743" s="24"/>
      <c r="R743" s="144"/>
      <c r="S743" s="25"/>
      <c r="T743" s="24"/>
      <c r="U743" s="26"/>
    </row>
    <row r="744" spans="1:21" ht="15" x14ac:dyDescent="0.2">
      <c r="A744" s="15"/>
      <c r="B744" s="29"/>
      <c r="C744" s="448" t="s">
        <v>839</v>
      </c>
      <c r="D744" s="207">
        <v>9.0277777777777776E-2</v>
      </c>
      <c r="E744" s="448" t="s">
        <v>839</v>
      </c>
      <c r="F744" s="207">
        <v>9.3055555555555558E-2</v>
      </c>
      <c r="G744" s="380">
        <v>2.7777777777777818E-3</v>
      </c>
      <c r="H744" s="15">
        <v>0</v>
      </c>
      <c r="I744" s="15">
        <v>4</v>
      </c>
      <c r="J744" s="144"/>
      <c r="K744" s="144"/>
      <c r="L744" s="144"/>
      <c r="M744" s="144"/>
      <c r="N744" s="19"/>
      <c r="O744" s="270" t="s">
        <v>864</v>
      </c>
      <c r="P744" s="144"/>
      <c r="Q744" s="24"/>
      <c r="R744" s="144"/>
      <c r="S744" s="25"/>
      <c r="T744" s="24"/>
      <c r="U744" s="26"/>
    </row>
    <row r="745" spans="1:21" ht="15" x14ac:dyDescent="0.2">
      <c r="A745" s="15"/>
      <c r="B745" s="29"/>
      <c r="C745" s="419" t="s">
        <v>875</v>
      </c>
      <c r="D745" s="376">
        <v>0.47500000000000003</v>
      </c>
      <c r="E745" s="419" t="s">
        <v>875</v>
      </c>
      <c r="F745" s="376">
        <v>0.4777777777777778</v>
      </c>
      <c r="G745" s="376">
        <v>2.7777777777777679E-3</v>
      </c>
      <c r="H745" s="15">
        <v>0</v>
      </c>
      <c r="I745" s="15">
        <v>4</v>
      </c>
      <c r="J745" s="144"/>
      <c r="K745" s="144"/>
      <c r="L745" s="144"/>
      <c r="M745" s="144"/>
      <c r="N745" s="19"/>
      <c r="O745" s="270" t="s">
        <v>974</v>
      </c>
      <c r="P745" s="144"/>
      <c r="Q745" s="24"/>
      <c r="R745" s="144"/>
      <c r="S745" s="25"/>
      <c r="T745" s="24"/>
      <c r="U745" s="26"/>
    </row>
    <row r="746" spans="1:21" s="39" customFormat="1" ht="25.5" x14ac:dyDescent="0.2">
      <c r="A746" s="326"/>
      <c r="B746" s="29" t="s">
        <v>364</v>
      </c>
      <c r="C746" s="415"/>
      <c r="D746" s="363"/>
      <c r="E746" s="415"/>
      <c r="F746" s="364"/>
      <c r="G746" s="364"/>
      <c r="H746" s="15">
        <v>12</v>
      </c>
      <c r="I746" s="15">
        <v>0</v>
      </c>
      <c r="J746" s="144"/>
      <c r="K746" s="144"/>
      <c r="L746" s="144"/>
      <c r="M746" s="144"/>
      <c r="N746" s="20"/>
      <c r="O746" s="9"/>
      <c r="P746" s="328"/>
      <c r="Q746" s="47"/>
      <c r="R746" s="328"/>
      <c r="S746" s="48"/>
      <c r="T746" s="47"/>
      <c r="U746" s="49"/>
    </row>
    <row r="747" spans="1:21" x14ac:dyDescent="0.2">
      <c r="A747" s="15">
        <v>235</v>
      </c>
      <c r="B747" s="29" t="s">
        <v>378</v>
      </c>
      <c r="C747" s="413"/>
      <c r="D747" s="30"/>
      <c r="E747" s="413"/>
      <c r="F747" s="30"/>
      <c r="G747" s="170">
        <f>SUM(G748:G748)</f>
        <v>0</v>
      </c>
      <c r="H747" s="358">
        <f>QUOTIENT(SUM(I748:I748),60)+SUM(H748:H748)</f>
        <v>0</v>
      </c>
      <c r="I747" s="358">
        <f>MOD(SUM(I748:I748),60)</f>
        <v>0</v>
      </c>
      <c r="J747" s="3"/>
      <c r="K747" s="3"/>
      <c r="L747" s="3"/>
      <c r="M747" s="3"/>
      <c r="N747" s="19"/>
      <c r="O747" s="7"/>
      <c r="P747" s="3"/>
      <c r="Q747" s="24">
        <v>45.89</v>
      </c>
      <c r="R747" s="3">
        <v>8760</v>
      </c>
      <c r="S747" s="25">
        <f>(R747-H747-I747/60)/R747</f>
        <v>1</v>
      </c>
      <c r="T747" s="24">
        <f>(H747+I747/60)*Q747</f>
        <v>0</v>
      </c>
      <c r="U747" s="26">
        <f>Q747*R747</f>
        <v>401996.4</v>
      </c>
    </row>
    <row r="748" spans="1:21" x14ac:dyDescent="0.2">
      <c r="A748" s="15"/>
      <c r="B748" s="29"/>
      <c r="C748" s="424"/>
      <c r="D748" s="30"/>
      <c r="E748" s="424"/>
      <c r="F748" s="30"/>
      <c r="G748" s="170"/>
      <c r="H748" s="358"/>
      <c r="I748" s="358"/>
      <c r="J748" s="3"/>
      <c r="K748" s="3"/>
      <c r="L748" s="3"/>
      <c r="M748" s="3"/>
      <c r="N748" s="19"/>
      <c r="O748" s="7"/>
      <c r="P748" s="3"/>
      <c r="Q748" s="24"/>
      <c r="R748" s="3"/>
      <c r="S748" s="25"/>
      <c r="T748" s="24"/>
      <c r="U748" s="26"/>
    </row>
    <row r="749" spans="1:21" x14ac:dyDescent="0.2">
      <c r="A749" s="15">
        <v>236</v>
      </c>
      <c r="B749" s="29" t="s">
        <v>1155</v>
      </c>
      <c r="C749" s="413"/>
      <c r="D749" s="30"/>
      <c r="E749" s="413"/>
      <c r="F749" s="30"/>
      <c r="G749" s="170">
        <f>SUM(G750:G750)</f>
        <v>0.18055555555555547</v>
      </c>
      <c r="H749" s="358">
        <f>QUOTIENT(SUM(I750:I750),60)+SUM(H750:H750)</f>
        <v>4</v>
      </c>
      <c r="I749" s="358">
        <f>MOD(SUM(I750:I750),60)</f>
        <v>20</v>
      </c>
      <c r="J749" s="3"/>
      <c r="K749" s="3"/>
      <c r="L749" s="3"/>
      <c r="M749" s="3"/>
      <c r="N749" s="19"/>
      <c r="O749" s="7"/>
      <c r="P749" s="3"/>
      <c r="Q749" s="24">
        <f>37.74+1.84</f>
        <v>39.580000000000005</v>
      </c>
      <c r="R749" s="3">
        <v>8760</v>
      </c>
      <c r="S749" s="25">
        <f>(R749-H749-I749/60)/R749</f>
        <v>0.99950532724505325</v>
      </c>
      <c r="T749" s="24">
        <f>(H749+I749/60)*Q749</f>
        <v>171.51333333333335</v>
      </c>
      <c r="U749" s="26">
        <f>Q749*R749</f>
        <v>346720.80000000005</v>
      </c>
    </row>
    <row r="750" spans="1:21" ht="30" x14ac:dyDescent="0.2">
      <c r="A750" s="15"/>
      <c r="B750" s="29"/>
      <c r="C750" s="421" t="s">
        <v>598</v>
      </c>
      <c r="D750" s="172">
        <v>0.65069444444444446</v>
      </c>
      <c r="E750" s="421" t="s">
        <v>598</v>
      </c>
      <c r="F750" s="172">
        <v>0.83124999999999993</v>
      </c>
      <c r="G750" s="384">
        <v>0.18055555555555547</v>
      </c>
      <c r="H750" s="358">
        <v>4</v>
      </c>
      <c r="I750" s="358">
        <v>20</v>
      </c>
      <c r="J750" s="3"/>
      <c r="K750" s="3"/>
      <c r="L750" s="3"/>
      <c r="M750" s="3"/>
      <c r="N750" s="19"/>
      <c r="O750" s="270" t="s">
        <v>773</v>
      </c>
      <c r="P750" s="3"/>
      <c r="Q750" s="24"/>
      <c r="R750" s="3"/>
      <c r="S750" s="25"/>
      <c r="T750" s="24"/>
      <c r="U750" s="26"/>
    </row>
    <row r="751" spans="1:21" x14ac:dyDescent="0.2">
      <c r="A751" s="15">
        <v>237</v>
      </c>
      <c r="B751" s="29" t="s">
        <v>139</v>
      </c>
      <c r="C751" s="413"/>
      <c r="D751" s="30"/>
      <c r="E751" s="413"/>
      <c r="F751" s="30"/>
      <c r="G751" s="170">
        <f>SUM(G752:G752)</f>
        <v>0</v>
      </c>
      <c r="H751" s="358">
        <f>QUOTIENT(SUM(I752:I752),60)+SUM(H752:H752)</f>
        <v>0</v>
      </c>
      <c r="I751" s="358">
        <f>MOD(SUM(I752:I752),60)</f>
        <v>0</v>
      </c>
      <c r="J751" s="3"/>
      <c r="K751" s="3"/>
      <c r="L751" s="3"/>
      <c r="M751" s="3"/>
      <c r="N751" s="19"/>
      <c r="O751" s="7"/>
      <c r="P751" s="3"/>
      <c r="Q751" s="24">
        <v>19.344999999999999</v>
      </c>
      <c r="R751" s="3">
        <v>8760</v>
      </c>
      <c r="S751" s="25">
        <f>(R751-H751-I751/60)/R751</f>
        <v>1</v>
      </c>
      <c r="T751" s="24">
        <f>(H751+I751/60)*Q751</f>
        <v>0</v>
      </c>
      <c r="U751" s="26">
        <f>Q751*R751</f>
        <v>169462.19999999998</v>
      </c>
    </row>
    <row r="752" spans="1:21" x14ac:dyDescent="0.2">
      <c r="A752" s="15"/>
      <c r="B752" s="29"/>
      <c r="C752" s="413"/>
      <c r="D752" s="30"/>
      <c r="E752" s="413"/>
      <c r="F752" s="30"/>
      <c r="G752" s="170"/>
      <c r="H752" s="358"/>
      <c r="I752" s="358"/>
      <c r="J752" s="3"/>
      <c r="K752" s="3"/>
      <c r="L752" s="3"/>
      <c r="M752" s="3"/>
      <c r="N752" s="19"/>
      <c r="O752" s="7"/>
      <c r="P752" s="3"/>
      <c r="Q752" s="24"/>
      <c r="R752" s="3"/>
      <c r="S752" s="25"/>
      <c r="T752" s="24"/>
      <c r="U752" s="26"/>
    </row>
    <row r="753" spans="1:21" x14ac:dyDescent="0.2">
      <c r="A753" s="15">
        <v>238</v>
      </c>
      <c r="B753" s="29" t="s">
        <v>1167</v>
      </c>
      <c r="C753" s="413"/>
      <c r="D753" s="30"/>
      <c r="E753" s="413"/>
      <c r="F753" s="30"/>
      <c r="G753" s="170">
        <f>SUM(G754:G754)</f>
        <v>0</v>
      </c>
      <c r="H753" s="358">
        <f>QUOTIENT(SUM(I754:I754),60)+SUM(H754:H754)</f>
        <v>0</v>
      </c>
      <c r="I753" s="358">
        <f>MOD(SUM(I754:I754),60)</f>
        <v>0</v>
      </c>
      <c r="J753" s="144"/>
      <c r="K753" s="144"/>
      <c r="L753" s="144"/>
      <c r="M753" s="144"/>
      <c r="N753" s="19"/>
      <c r="O753" s="7"/>
      <c r="P753" s="144"/>
      <c r="Q753" s="24">
        <v>29.5</v>
      </c>
      <c r="R753" s="144">
        <v>840</v>
      </c>
      <c r="S753" s="25">
        <f>(R753-H753-I753/60)/R753</f>
        <v>1</v>
      </c>
      <c r="T753" s="24">
        <f>(H753+I753/60)*Q753</f>
        <v>0</v>
      </c>
      <c r="U753" s="26">
        <f>Q753*R753</f>
        <v>24780</v>
      </c>
    </row>
    <row r="754" spans="1:21" x14ac:dyDescent="0.2">
      <c r="A754" s="15"/>
      <c r="B754" s="29"/>
      <c r="C754" s="413"/>
      <c r="D754" s="30"/>
      <c r="E754" s="413"/>
      <c r="F754" s="30"/>
      <c r="G754" s="170"/>
      <c r="H754" s="358"/>
      <c r="I754" s="358"/>
      <c r="J754" s="144"/>
      <c r="K754" s="144"/>
      <c r="L754" s="144"/>
      <c r="M754" s="144"/>
      <c r="N754" s="19"/>
      <c r="O754" s="7"/>
      <c r="P754" s="144"/>
      <c r="Q754" s="24"/>
      <c r="R754" s="144"/>
      <c r="S754" s="25"/>
      <c r="T754" s="24"/>
      <c r="U754" s="26"/>
    </row>
    <row r="755" spans="1:21" x14ac:dyDescent="0.2">
      <c r="A755" s="15">
        <v>239</v>
      </c>
      <c r="B755" s="29" t="s">
        <v>1168</v>
      </c>
      <c r="C755" s="413"/>
      <c r="D755" s="30"/>
      <c r="E755" s="413"/>
      <c r="F755" s="30"/>
      <c r="G755" s="170">
        <f>SUM(G756:G756)</f>
        <v>0</v>
      </c>
      <c r="H755" s="358">
        <f>QUOTIENT(SUM(I756:I756),60)+SUM(H756:H756)</f>
        <v>0</v>
      </c>
      <c r="I755" s="358">
        <f>MOD(SUM(I756:I756),60)</f>
        <v>0</v>
      </c>
      <c r="J755" s="144"/>
      <c r="K755" s="144"/>
      <c r="L755" s="144"/>
      <c r="M755" s="144"/>
      <c r="N755" s="19"/>
      <c r="O755" s="7"/>
      <c r="P755" s="144"/>
      <c r="Q755" s="24">
        <v>29.5</v>
      </c>
      <c r="R755" s="144">
        <v>840</v>
      </c>
      <c r="S755" s="25">
        <f>(R755-H755-I755/60)/R755</f>
        <v>1</v>
      </c>
      <c r="T755" s="24">
        <f>(H755+I755/60)*Q755</f>
        <v>0</v>
      </c>
      <c r="U755" s="26">
        <f>Q755*R755</f>
        <v>24780</v>
      </c>
    </row>
    <row r="756" spans="1:21" x14ac:dyDescent="0.2">
      <c r="A756" s="15"/>
      <c r="B756" s="29"/>
      <c r="C756" s="413"/>
      <c r="D756" s="30"/>
      <c r="E756" s="413"/>
      <c r="F756" s="30"/>
      <c r="G756" s="170"/>
      <c r="H756" s="358"/>
      <c r="I756" s="358"/>
      <c r="J756" s="144"/>
      <c r="K756" s="144"/>
      <c r="L756" s="144"/>
      <c r="M756" s="144"/>
      <c r="N756" s="19"/>
      <c r="O756" s="7"/>
      <c r="P756" s="144"/>
      <c r="Q756" s="24"/>
      <c r="R756" s="144"/>
      <c r="S756" s="25"/>
      <c r="T756" s="24"/>
      <c r="U756" s="26"/>
    </row>
    <row r="757" spans="1:21" x14ac:dyDescent="0.2">
      <c r="A757" s="15">
        <v>240</v>
      </c>
      <c r="B757" s="29" t="s">
        <v>420</v>
      </c>
      <c r="C757" s="415"/>
      <c r="D757" s="364"/>
      <c r="E757" s="364"/>
      <c r="F757" s="503"/>
      <c r="G757" s="170">
        <f>SUM(G758:G758)</f>
        <v>0</v>
      </c>
      <c r="H757" s="358">
        <f>QUOTIENT(SUM(I758:I758),60)+SUM(H758:H758)</f>
        <v>0</v>
      </c>
      <c r="I757" s="358">
        <f>MOD(SUM(I758:I758),60)</f>
        <v>0</v>
      </c>
      <c r="J757" s="3"/>
      <c r="K757" s="3"/>
      <c r="L757" s="3"/>
      <c r="M757" s="3"/>
      <c r="N757" s="19"/>
      <c r="O757" s="7"/>
      <c r="P757" s="3"/>
      <c r="Q757" s="24">
        <v>10.974</v>
      </c>
      <c r="R757" s="3">
        <v>8760</v>
      </c>
      <c r="S757" s="25">
        <f>(R757-H757-I757/60)/R757</f>
        <v>1</v>
      </c>
      <c r="T757" s="24">
        <f>(H757+I757/60)*Q757</f>
        <v>0</v>
      </c>
      <c r="U757" s="26">
        <f>Q757*R757</f>
        <v>96132.24</v>
      </c>
    </row>
    <row r="758" spans="1:21" ht="15" x14ac:dyDescent="0.2">
      <c r="A758" s="15"/>
      <c r="B758" s="29"/>
      <c r="C758" s="475"/>
      <c r="D758" s="398"/>
      <c r="E758" s="475"/>
      <c r="F758" s="511"/>
      <c r="G758" s="547"/>
      <c r="H758" s="15"/>
      <c r="I758" s="15"/>
      <c r="J758" s="3"/>
      <c r="K758" s="3"/>
      <c r="L758" s="3"/>
      <c r="M758" s="3"/>
      <c r="N758" s="19"/>
      <c r="O758" s="134"/>
      <c r="P758" s="3"/>
      <c r="Q758" s="24"/>
      <c r="R758" s="3"/>
      <c r="S758" s="25"/>
      <c r="T758" s="24"/>
      <c r="U758" s="26"/>
    </row>
    <row r="759" spans="1:21" x14ac:dyDescent="0.2">
      <c r="A759" s="15">
        <v>241</v>
      </c>
      <c r="B759" s="29" t="s">
        <v>325</v>
      </c>
      <c r="C759" s="415"/>
      <c r="D759" s="363"/>
      <c r="E759" s="415"/>
      <c r="F759" s="363"/>
      <c r="G759" s="170">
        <f>SUM(G760:G761)</f>
        <v>2.0138888888888887E-2</v>
      </c>
      <c r="H759" s="358">
        <f>QUOTIENT(SUM(I760:I761),60)+SUM(H760:H761)</f>
        <v>0</v>
      </c>
      <c r="I759" s="358">
        <f>MOD(SUM(I760:I761),60)</f>
        <v>29</v>
      </c>
      <c r="J759" s="3"/>
      <c r="K759" s="3"/>
      <c r="L759" s="3"/>
      <c r="M759" s="3"/>
      <c r="N759" s="19"/>
      <c r="O759" s="7"/>
      <c r="P759" s="3"/>
      <c r="Q759" s="24">
        <v>4.43</v>
      </c>
      <c r="R759" s="3">
        <v>8760</v>
      </c>
      <c r="S759" s="25">
        <f>(R759-H759-I759/60)/R759</f>
        <v>0.99994482496194825</v>
      </c>
      <c r="T759" s="24">
        <f>(H759+I759/60)*Q759</f>
        <v>2.1411666666666664</v>
      </c>
      <c r="U759" s="26">
        <f>Q759*R759</f>
        <v>38806.799999999996</v>
      </c>
    </row>
    <row r="760" spans="1:21" ht="60" x14ac:dyDescent="0.2">
      <c r="A760" s="15"/>
      <c r="B760" s="29"/>
      <c r="C760" s="433" t="s">
        <v>656</v>
      </c>
      <c r="D760" s="379">
        <v>9.0277777777777776E-2</v>
      </c>
      <c r="E760" s="433" t="s">
        <v>656</v>
      </c>
      <c r="F760" s="505">
        <v>0.10416666666666667</v>
      </c>
      <c r="G760" s="377">
        <v>1.3888888888888895E-2</v>
      </c>
      <c r="H760" s="15">
        <v>0</v>
      </c>
      <c r="I760" s="15">
        <v>20</v>
      </c>
      <c r="J760" s="127"/>
      <c r="K760" s="127"/>
      <c r="L760" s="127"/>
      <c r="M760" s="127"/>
      <c r="N760" s="19"/>
      <c r="O760" s="246" t="s">
        <v>710</v>
      </c>
      <c r="P760" s="127"/>
      <c r="Q760" s="24"/>
      <c r="R760" s="127"/>
      <c r="S760" s="25"/>
      <c r="T760" s="24"/>
      <c r="U760" s="26"/>
    </row>
    <row r="761" spans="1:21" ht="60" x14ac:dyDescent="0.2">
      <c r="A761" s="15"/>
      <c r="B761" s="29"/>
      <c r="C761" s="433" t="s">
        <v>656</v>
      </c>
      <c r="D761" s="379">
        <v>0.11041666666666666</v>
      </c>
      <c r="E761" s="433" t="s">
        <v>656</v>
      </c>
      <c r="F761" s="505">
        <v>0.11666666666666665</v>
      </c>
      <c r="G761" s="377">
        <v>6.2499999999999917E-3</v>
      </c>
      <c r="H761" s="15">
        <v>0</v>
      </c>
      <c r="I761" s="15">
        <v>9</v>
      </c>
      <c r="J761" s="144"/>
      <c r="K761" s="144"/>
      <c r="L761" s="144"/>
      <c r="M761" s="144"/>
      <c r="N761" s="19"/>
      <c r="O761" s="246" t="s">
        <v>710</v>
      </c>
      <c r="P761" s="144"/>
      <c r="Q761" s="24"/>
      <c r="R761" s="144"/>
      <c r="S761" s="25"/>
      <c r="T761" s="24"/>
      <c r="U761" s="26"/>
    </row>
    <row r="762" spans="1:21" x14ac:dyDescent="0.2">
      <c r="A762" s="15">
        <v>242</v>
      </c>
      <c r="B762" s="29" t="s">
        <v>141</v>
      </c>
      <c r="C762" s="415"/>
      <c r="D762" s="363"/>
      <c r="E762" s="415"/>
      <c r="F762" s="364"/>
      <c r="G762" s="170">
        <f>SUM(G763)</f>
        <v>0</v>
      </c>
      <c r="H762" s="358">
        <f>QUOTIENT(SUM(I763:I763),60)+SUM(H763:H763)</f>
        <v>0</v>
      </c>
      <c r="I762" s="358">
        <f>MOD(SUM(I763:I763),60)</f>
        <v>0</v>
      </c>
      <c r="J762" s="3"/>
      <c r="K762" s="3"/>
      <c r="L762" s="3"/>
      <c r="M762" s="3"/>
      <c r="N762" s="19"/>
      <c r="O762" s="7"/>
      <c r="P762" s="3"/>
      <c r="Q762" s="24">
        <v>13.2</v>
      </c>
      <c r="R762" s="3">
        <v>8760</v>
      </c>
      <c r="S762" s="25">
        <f>(R762-H762-I762/60)/R762</f>
        <v>1</v>
      </c>
      <c r="T762" s="24">
        <f>(H762+I762/60)*Q762</f>
        <v>0</v>
      </c>
      <c r="U762" s="26">
        <f>Q762*R762</f>
        <v>115632</v>
      </c>
    </row>
    <row r="763" spans="1:21" x14ac:dyDescent="0.2">
      <c r="A763" s="15"/>
      <c r="B763" s="29"/>
      <c r="C763" s="416"/>
      <c r="D763" s="363"/>
      <c r="E763" s="416"/>
      <c r="F763" s="364"/>
      <c r="G763" s="170"/>
      <c r="H763" s="358"/>
      <c r="I763" s="358"/>
      <c r="J763" s="3"/>
      <c r="K763" s="3"/>
      <c r="L763" s="3"/>
      <c r="M763" s="3"/>
      <c r="N763" s="19"/>
      <c r="O763" s="7"/>
      <c r="P763" s="3"/>
      <c r="Q763" s="24"/>
      <c r="R763" s="3"/>
      <c r="S763" s="25"/>
      <c r="T763" s="24"/>
      <c r="U763" s="26"/>
    </row>
    <row r="764" spans="1:21" x14ac:dyDescent="0.2">
      <c r="A764" s="15">
        <v>243</v>
      </c>
      <c r="B764" s="29" t="s">
        <v>142</v>
      </c>
      <c r="C764" s="415"/>
      <c r="D764" s="363"/>
      <c r="E764" s="415"/>
      <c r="F764" s="363"/>
      <c r="G764" s="170">
        <f>SUM(G765)</f>
        <v>0</v>
      </c>
      <c r="H764" s="358">
        <f>QUOTIENT(SUM(I765:I765),60)+SUM(H765:H765)</f>
        <v>0</v>
      </c>
      <c r="I764" s="358">
        <f>MOD(SUM(I765:I765),60)</f>
        <v>0</v>
      </c>
      <c r="J764" s="3"/>
      <c r="K764" s="3"/>
      <c r="L764" s="3"/>
      <c r="M764" s="3"/>
      <c r="N764" s="19"/>
      <c r="O764" s="7"/>
      <c r="P764" s="3"/>
      <c r="Q764" s="24">
        <v>13.2</v>
      </c>
      <c r="R764" s="3">
        <v>8760</v>
      </c>
      <c r="S764" s="25">
        <f>(R764-H764-I764/60)/R764</f>
        <v>1</v>
      </c>
      <c r="T764" s="24">
        <f>(H764+I764/60)*Q764</f>
        <v>0</v>
      </c>
      <c r="U764" s="26">
        <f>Q764*R764</f>
        <v>115632</v>
      </c>
    </row>
    <row r="765" spans="1:21" x14ac:dyDescent="0.2">
      <c r="A765" s="15"/>
      <c r="B765" s="29"/>
      <c r="C765" s="416"/>
      <c r="D765" s="363"/>
      <c r="E765" s="416"/>
      <c r="F765" s="363"/>
      <c r="G765" s="170"/>
      <c r="H765" s="358"/>
      <c r="I765" s="358"/>
      <c r="J765" s="3"/>
      <c r="K765" s="3"/>
      <c r="L765" s="3"/>
      <c r="M765" s="3"/>
      <c r="N765" s="19"/>
      <c r="O765" s="38"/>
      <c r="P765" s="3"/>
      <c r="Q765" s="24"/>
      <c r="R765" s="3"/>
      <c r="S765" s="25"/>
      <c r="T765" s="24"/>
      <c r="U765" s="26"/>
    </row>
    <row r="766" spans="1:21" x14ac:dyDescent="0.2">
      <c r="A766" s="15">
        <v>244</v>
      </c>
      <c r="B766" s="29" t="s">
        <v>143</v>
      </c>
      <c r="C766" s="415"/>
      <c r="D766" s="364"/>
      <c r="E766" s="415"/>
      <c r="F766" s="363"/>
      <c r="G766" s="170">
        <f>SUM(G767:G767)</f>
        <v>4.8611111111110383E-3</v>
      </c>
      <c r="H766" s="358">
        <f>QUOTIENT(SUM(I767:I767),60)+SUM(H767:H767)</f>
        <v>0</v>
      </c>
      <c r="I766" s="358">
        <f>MOD(SUM(I767:I767),60)</f>
        <v>7</v>
      </c>
      <c r="J766" s="3"/>
      <c r="K766" s="3"/>
      <c r="L766" s="3"/>
      <c r="M766" s="3"/>
      <c r="N766" s="19"/>
      <c r="O766" s="7"/>
      <c r="P766" s="3"/>
      <c r="Q766" s="24">
        <v>12.851000000000001</v>
      </c>
      <c r="R766" s="3">
        <v>8760</v>
      </c>
      <c r="S766" s="25">
        <f>(R766-H766-I766/60)/R766</f>
        <v>0.99998668188736684</v>
      </c>
      <c r="T766" s="24">
        <f>(H766+I766/60)*Q766</f>
        <v>1.4992833333333335</v>
      </c>
      <c r="U766" s="26">
        <f>Q766*R766</f>
        <v>112574.76000000001</v>
      </c>
    </row>
    <row r="767" spans="1:21" s="39" customFormat="1" ht="15" x14ac:dyDescent="0.2">
      <c r="A767" s="13"/>
      <c r="B767" s="45"/>
      <c r="C767" s="437" t="s">
        <v>1036</v>
      </c>
      <c r="D767" s="207">
        <v>0.47361111111111115</v>
      </c>
      <c r="E767" s="437" t="s">
        <v>1036</v>
      </c>
      <c r="F767" s="207">
        <v>0.47847222222222219</v>
      </c>
      <c r="G767" s="207">
        <v>4.8611111111110383E-3</v>
      </c>
      <c r="H767" s="15">
        <v>0</v>
      </c>
      <c r="I767" s="15">
        <v>7</v>
      </c>
      <c r="J767" s="3"/>
      <c r="K767" s="3"/>
      <c r="L767" s="3"/>
      <c r="M767" s="3"/>
      <c r="N767" s="15"/>
      <c r="O767" s="334" t="s">
        <v>1097</v>
      </c>
      <c r="P767" s="5"/>
      <c r="Q767" s="47"/>
      <c r="R767" s="5"/>
      <c r="S767" s="48"/>
      <c r="T767" s="47"/>
      <c r="U767" s="49"/>
    </row>
    <row r="768" spans="1:21" x14ac:dyDescent="0.2">
      <c r="A768" s="15">
        <v>245</v>
      </c>
      <c r="B768" s="29" t="s">
        <v>140</v>
      </c>
      <c r="C768" s="415"/>
      <c r="D768" s="363"/>
      <c r="E768" s="415"/>
      <c r="F768" s="363"/>
      <c r="G768" s="170">
        <f>SUM(G769)</f>
        <v>0.11111111111111109</v>
      </c>
      <c r="H768" s="358">
        <f>QUOTIENT(SUM(I769:I769),60)+SUM(H769:H769)</f>
        <v>2</v>
      </c>
      <c r="I768" s="358">
        <f>MOD(SUM(I769:I769),60)</f>
        <v>40</v>
      </c>
      <c r="J768" s="3"/>
      <c r="K768" s="3"/>
      <c r="L768" s="3"/>
      <c r="M768" s="3"/>
      <c r="N768" s="19"/>
      <c r="O768" s="7"/>
      <c r="P768" s="3"/>
      <c r="Q768" s="24">
        <v>6.65</v>
      </c>
      <c r="R768" s="3">
        <v>8760</v>
      </c>
      <c r="S768" s="25">
        <f>(R768-H768-I768/60)/R768</f>
        <v>0.99969558599695596</v>
      </c>
      <c r="T768" s="24">
        <f>(H768+I768/60)*Q768</f>
        <v>17.733333333333334</v>
      </c>
      <c r="U768" s="26">
        <f>Q768*R768</f>
        <v>58254</v>
      </c>
    </row>
    <row r="769" spans="1:21" ht="30" x14ac:dyDescent="0.2">
      <c r="A769" s="15"/>
      <c r="B769" s="29"/>
      <c r="C769" s="433" t="s">
        <v>656</v>
      </c>
      <c r="D769" s="379">
        <v>9.0277777777777776E-2</v>
      </c>
      <c r="E769" s="433" t="s">
        <v>656</v>
      </c>
      <c r="F769" s="505">
        <v>0.20138888888888887</v>
      </c>
      <c r="G769" s="377">
        <v>0.11111111111111109</v>
      </c>
      <c r="H769" s="358">
        <v>2</v>
      </c>
      <c r="I769" s="358">
        <v>40</v>
      </c>
      <c r="J769" s="3"/>
      <c r="K769" s="3"/>
      <c r="L769" s="3"/>
      <c r="M769" s="3"/>
      <c r="N769" s="19"/>
      <c r="O769" s="240" t="s">
        <v>711</v>
      </c>
      <c r="P769" s="3"/>
      <c r="Q769" s="24"/>
      <c r="R769" s="3"/>
      <c r="S769" s="25"/>
      <c r="T769" s="24"/>
      <c r="U769" s="26"/>
    </row>
    <row r="770" spans="1:21" x14ac:dyDescent="0.2">
      <c r="A770" s="15">
        <v>246</v>
      </c>
      <c r="B770" s="29" t="s">
        <v>425</v>
      </c>
      <c r="C770" s="415"/>
      <c r="D770" s="363"/>
      <c r="E770" s="415"/>
      <c r="F770" s="363"/>
      <c r="G770" s="170">
        <f>SUM(G771:G771)</f>
        <v>2.2916666666666669E-2</v>
      </c>
      <c r="H770" s="358">
        <f>QUOTIENT(SUM(I771:I771),60)+SUM(H771:H771)</f>
        <v>0</v>
      </c>
      <c r="I770" s="358">
        <f>MOD(SUM(I771:I771),60)</f>
        <v>0</v>
      </c>
      <c r="J770" s="3"/>
      <c r="K770" s="3"/>
      <c r="L770" s="3"/>
      <c r="M770" s="3"/>
      <c r="N770" s="19"/>
      <c r="O770" s="7"/>
      <c r="P770" s="3"/>
      <c r="Q770" s="24">
        <v>0.5</v>
      </c>
      <c r="R770" s="3">
        <v>8760</v>
      </c>
      <c r="S770" s="25">
        <f>(R770-H770-I770/60)/R770</f>
        <v>1</v>
      </c>
      <c r="T770" s="24">
        <f>(H770+I770/60)*Q770</f>
        <v>0</v>
      </c>
      <c r="U770" s="26">
        <f>Q770*R770</f>
        <v>4380</v>
      </c>
    </row>
    <row r="771" spans="1:21" s="39" customFormat="1" ht="15" x14ac:dyDescent="0.2">
      <c r="A771" s="13"/>
      <c r="B771" s="45"/>
      <c r="C771" s="205" t="s">
        <v>878</v>
      </c>
      <c r="D771" s="206">
        <v>0.99930555555555556</v>
      </c>
      <c r="E771" s="205" t="s">
        <v>878</v>
      </c>
      <c r="F771" s="206">
        <v>2.2222222222222223E-2</v>
      </c>
      <c r="G771" s="206">
        <v>2.2916666666666669E-2</v>
      </c>
      <c r="H771" s="560">
        <v>0</v>
      </c>
      <c r="I771" s="15">
        <v>0</v>
      </c>
      <c r="J771" s="3"/>
      <c r="K771" s="3"/>
      <c r="L771" s="3"/>
      <c r="M771" s="3"/>
      <c r="N771" s="19"/>
      <c r="O771" s="271" t="s">
        <v>987</v>
      </c>
      <c r="P771" s="5"/>
      <c r="Q771" s="47"/>
      <c r="R771" s="5"/>
      <c r="S771" s="48"/>
      <c r="T771" s="47"/>
      <c r="U771" s="49"/>
    </row>
    <row r="772" spans="1:21" x14ac:dyDescent="0.2">
      <c r="A772" s="15">
        <v>247</v>
      </c>
      <c r="B772" s="29" t="s">
        <v>387</v>
      </c>
      <c r="C772" s="415"/>
      <c r="D772" s="363"/>
      <c r="E772" s="415"/>
      <c r="F772" s="363"/>
      <c r="G772" s="170">
        <f>SUM(G773:G773)</f>
        <v>0</v>
      </c>
      <c r="H772" s="43">
        <f>QUOTIENT(SUM(I773:I773),60)+SUM(H773:H773)</f>
        <v>0</v>
      </c>
      <c r="I772" s="358">
        <f>MOD(SUM(I773:I773),60)</f>
        <v>0</v>
      </c>
      <c r="J772" s="3"/>
      <c r="K772" s="3"/>
      <c r="L772" s="3"/>
      <c r="M772" s="3"/>
      <c r="N772" s="19"/>
      <c r="O772" s="7"/>
      <c r="P772" s="3"/>
      <c r="Q772" s="24">
        <v>20.2</v>
      </c>
      <c r="R772" s="3">
        <v>8760</v>
      </c>
      <c r="S772" s="25">
        <f>(R772-H772-I772/60)/R772</f>
        <v>1</v>
      </c>
      <c r="T772" s="24">
        <f>(H772+I772/60)*Q772</f>
        <v>0</v>
      </c>
      <c r="U772" s="26">
        <f>Q772*R772</f>
        <v>176952</v>
      </c>
    </row>
    <row r="773" spans="1:21" s="39" customFormat="1" ht="15" x14ac:dyDescent="0.2">
      <c r="A773" s="13"/>
      <c r="B773" s="45"/>
      <c r="C773" s="475"/>
      <c r="D773" s="399"/>
      <c r="E773" s="475"/>
      <c r="F773" s="526"/>
      <c r="G773" s="377"/>
      <c r="H773" s="560"/>
      <c r="I773" s="15"/>
      <c r="J773" s="3"/>
      <c r="K773" s="3"/>
      <c r="L773" s="3"/>
      <c r="M773" s="3"/>
      <c r="N773" s="19"/>
      <c r="O773" s="141"/>
      <c r="P773" s="5"/>
      <c r="Q773" s="47"/>
      <c r="R773" s="5"/>
      <c r="S773" s="48"/>
      <c r="T773" s="47"/>
      <c r="U773" s="49"/>
    </row>
    <row r="774" spans="1:21" x14ac:dyDescent="0.2">
      <c r="A774" s="15">
        <v>248</v>
      </c>
      <c r="B774" s="29" t="s">
        <v>319</v>
      </c>
      <c r="C774" s="15"/>
      <c r="D774" s="15"/>
      <c r="E774" s="15"/>
      <c r="F774" s="15"/>
      <c r="G774" s="170">
        <f>SUM(G775:G775)</f>
        <v>0</v>
      </c>
      <c r="H774" s="358">
        <f>QUOTIENT(SUM(I775:I775),60)+SUM(H775:H775)</f>
        <v>0</v>
      </c>
      <c r="I774" s="358">
        <f>MOD(SUM(I775:I775),60)</f>
        <v>25</v>
      </c>
      <c r="J774" s="15"/>
      <c r="K774" s="15"/>
      <c r="L774" s="15"/>
      <c r="M774" s="15"/>
      <c r="N774" s="63"/>
      <c r="O774" s="29"/>
      <c r="P774" s="3"/>
      <c r="Q774" s="24">
        <v>12</v>
      </c>
      <c r="R774" s="3">
        <v>8760</v>
      </c>
      <c r="S774" s="25">
        <f>(R774-H774-I774/60)/R774</f>
        <v>0.99995243531202438</v>
      </c>
      <c r="T774" s="24">
        <f>(H774+I774/60)*Q774</f>
        <v>5</v>
      </c>
      <c r="U774" s="26">
        <f>Q774*R774</f>
        <v>105120</v>
      </c>
    </row>
    <row r="775" spans="1:21" ht="45" x14ac:dyDescent="0.2">
      <c r="A775" s="15"/>
      <c r="B775" s="29"/>
      <c r="C775" s="201" t="s">
        <v>1018</v>
      </c>
      <c r="D775" s="221">
        <v>0.26041666666666669</v>
      </c>
      <c r="E775" s="201" t="s">
        <v>1018</v>
      </c>
      <c r="F775" s="221">
        <v>0.62986111111111109</v>
      </c>
      <c r="G775" s="537" t="s">
        <v>1019</v>
      </c>
      <c r="H775" s="15">
        <v>0</v>
      </c>
      <c r="I775" s="15">
        <v>25</v>
      </c>
      <c r="J775" s="3"/>
      <c r="K775" s="3"/>
      <c r="L775" s="3"/>
      <c r="M775" s="3"/>
      <c r="N775" s="19"/>
      <c r="O775" s="148" t="s">
        <v>1046</v>
      </c>
      <c r="P775" s="3"/>
      <c r="Q775" s="24"/>
      <c r="R775" s="3"/>
      <c r="S775" s="25"/>
      <c r="T775" s="24"/>
      <c r="U775" s="26"/>
    </row>
    <row r="776" spans="1:21" x14ac:dyDescent="0.2">
      <c r="A776" s="15">
        <v>249</v>
      </c>
      <c r="B776" s="29" t="s">
        <v>316</v>
      </c>
      <c r="C776" s="415"/>
      <c r="D776" s="363"/>
      <c r="E776" s="415"/>
      <c r="F776" s="363"/>
      <c r="G776" s="170">
        <f>SUM(G777)</f>
        <v>0.27222222222222237</v>
      </c>
      <c r="H776" s="358">
        <f>QUOTIENT(SUM(I777:I780),60)+SUM(H777:H780)</f>
        <v>18</v>
      </c>
      <c r="I776" s="358">
        <f>MOD(SUM(I777:I780),60)</f>
        <v>52</v>
      </c>
      <c r="J776" s="3"/>
      <c r="K776" s="3"/>
      <c r="L776" s="3"/>
      <c r="M776" s="3"/>
      <c r="N776" s="19"/>
      <c r="O776" s="7"/>
      <c r="P776" s="3"/>
      <c r="Q776" s="24">
        <v>16.53</v>
      </c>
      <c r="R776" s="3">
        <v>8760</v>
      </c>
      <c r="S776" s="25">
        <f>(R776-H776-I776/60)/R776</f>
        <v>0.99784627092846268</v>
      </c>
      <c r="T776" s="24">
        <f>(H776+I776/60)*Q776</f>
        <v>311.86600000000004</v>
      </c>
      <c r="U776" s="26">
        <f>Q776*R776</f>
        <v>144802.80000000002</v>
      </c>
    </row>
    <row r="777" spans="1:21" ht="30" x14ac:dyDescent="0.2">
      <c r="A777" s="15"/>
      <c r="B777" s="29"/>
      <c r="C777" s="443" t="s">
        <v>660</v>
      </c>
      <c r="D777" s="379">
        <v>0.6381944444444444</v>
      </c>
      <c r="E777" s="443" t="s">
        <v>660</v>
      </c>
      <c r="F777" s="505">
        <v>0.91041666666666676</v>
      </c>
      <c r="G777" s="379">
        <v>0.27222222222222237</v>
      </c>
      <c r="H777" s="15">
        <v>6</v>
      </c>
      <c r="I777" s="15">
        <v>32</v>
      </c>
      <c r="J777" s="115"/>
      <c r="K777" s="115"/>
      <c r="L777" s="3"/>
      <c r="M777" s="3"/>
      <c r="N777" s="19"/>
      <c r="O777" s="246" t="s">
        <v>687</v>
      </c>
      <c r="P777" s="3"/>
      <c r="Q777" s="24"/>
      <c r="R777" s="3"/>
      <c r="S777" s="25"/>
      <c r="T777" s="24"/>
      <c r="U777" s="26"/>
    </row>
    <row r="778" spans="1:21" ht="45" x14ac:dyDescent="0.2">
      <c r="A778" s="15"/>
      <c r="B778" s="29"/>
      <c r="C778" s="476" t="s">
        <v>852</v>
      </c>
      <c r="D778" s="206">
        <v>0.18402777777777779</v>
      </c>
      <c r="E778" s="476" t="s">
        <v>852</v>
      </c>
      <c r="F778" s="206">
        <v>0.19583333333333333</v>
      </c>
      <c r="G778" s="380">
        <v>1.1805555555555541E-2</v>
      </c>
      <c r="H778" s="15">
        <v>0</v>
      </c>
      <c r="I778" s="15">
        <v>17</v>
      </c>
      <c r="J778" s="144"/>
      <c r="K778" s="144"/>
      <c r="L778" s="144"/>
      <c r="M778" s="144"/>
      <c r="N778" s="19"/>
      <c r="O778" s="148" t="s">
        <v>853</v>
      </c>
      <c r="P778" s="144"/>
      <c r="Q778" s="24"/>
      <c r="R778" s="144"/>
      <c r="S778" s="25"/>
      <c r="T778" s="24"/>
      <c r="U778" s="26"/>
    </row>
    <row r="779" spans="1:21" ht="15" x14ac:dyDescent="0.2">
      <c r="A779" s="15"/>
      <c r="B779" s="29"/>
      <c r="C779" s="430" t="s">
        <v>831</v>
      </c>
      <c r="D779" s="206">
        <v>0.1277777777777778</v>
      </c>
      <c r="E779" s="430" t="s">
        <v>831</v>
      </c>
      <c r="F779" s="206">
        <v>0.12986111111111112</v>
      </c>
      <c r="G779" s="380">
        <v>2.0833333333333259E-3</v>
      </c>
      <c r="H779" s="15">
        <v>0</v>
      </c>
      <c r="I779" s="15">
        <v>3</v>
      </c>
      <c r="J779" s="144"/>
      <c r="K779" s="144"/>
      <c r="L779" s="144"/>
      <c r="M779" s="144"/>
      <c r="N779" s="19"/>
      <c r="O779" s="148" t="s">
        <v>854</v>
      </c>
      <c r="P779" s="144"/>
      <c r="Q779" s="24"/>
      <c r="R779" s="144"/>
      <c r="S779" s="25"/>
      <c r="T779" s="24"/>
      <c r="U779" s="26"/>
    </row>
    <row r="780" spans="1:21" s="39" customFormat="1" ht="25.5" x14ac:dyDescent="0.2">
      <c r="A780" s="326"/>
      <c r="B780" s="29" t="s">
        <v>364</v>
      </c>
      <c r="C780" s="415"/>
      <c r="D780" s="363"/>
      <c r="E780" s="415"/>
      <c r="F780" s="364"/>
      <c r="G780" s="364"/>
      <c r="H780" s="15">
        <v>12</v>
      </c>
      <c r="I780" s="15">
        <v>0</v>
      </c>
      <c r="J780" s="144"/>
      <c r="K780" s="144"/>
      <c r="L780" s="144"/>
      <c r="M780" s="144"/>
      <c r="N780" s="20"/>
      <c r="O780" s="9"/>
      <c r="P780" s="328"/>
      <c r="Q780" s="47"/>
      <c r="R780" s="328"/>
      <c r="S780" s="48"/>
      <c r="T780" s="47"/>
      <c r="U780" s="49"/>
    </row>
    <row r="781" spans="1:21" x14ac:dyDescent="0.2">
      <c r="A781" s="15">
        <v>250</v>
      </c>
      <c r="B781" s="29" t="s">
        <v>406</v>
      </c>
      <c r="C781" s="413"/>
      <c r="D781" s="30"/>
      <c r="E781" s="413"/>
      <c r="F781" s="30"/>
      <c r="G781" s="170">
        <f>SUM(G782)</f>
        <v>0.22986111111111102</v>
      </c>
      <c r="H781" s="358">
        <f>QUOTIENT(SUM(I782:I782),60)+SUM(H782:H782)</f>
        <v>0</v>
      </c>
      <c r="I781" s="358">
        <f>MOD(SUM(I782:I782),60)</f>
        <v>0</v>
      </c>
      <c r="J781" s="3"/>
      <c r="K781" s="3"/>
      <c r="L781" s="3"/>
      <c r="M781" s="3"/>
      <c r="N781" s="19"/>
      <c r="O781" s="7"/>
      <c r="P781" s="3"/>
      <c r="Q781" s="24">
        <v>30</v>
      </c>
      <c r="R781" s="3">
        <v>8760</v>
      </c>
      <c r="S781" s="25">
        <f>(R781-H781-I781/60)/R781</f>
        <v>1</v>
      </c>
      <c r="T781" s="24">
        <f>(H781+I781/60)*Q781</f>
        <v>0</v>
      </c>
      <c r="U781" s="26">
        <f>Q781*R781</f>
        <v>262800</v>
      </c>
    </row>
    <row r="782" spans="1:21" ht="75" x14ac:dyDescent="0.2">
      <c r="A782" s="15"/>
      <c r="B782" s="29"/>
      <c r="C782" s="477" t="s">
        <v>959</v>
      </c>
      <c r="D782" s="172">
        <v>0.48194444444444445</v>
      </c>
      <c r="E782" s="477" t="s">
        <v>959</v>
      </c>
      <c r="F782" s="172">
        <v>0.71180555555555547</v>
      </c>
      <c r="G782" s="172">
        <v>0.22986111111111102</v>
      </c>
      <c r="H782" s="15">
        <v>0</v>
      </c>
      <c r="I782" s="15">
        <v>0</v>
      </c>
      <c r="J782" s="3"/>
      <c r="K782" s="3"/>
      <c r="L782" s="3"/>
      <c r="M782" s="3"/>
      <c r="N782" s="19"/>
      <c r="O782" s="148" t="s">
        <v>960</v>
      </c>
      <c r="P782" s="3"/>
      <c r="Q782" s="24"/>
      <c r="R782" s="3"/>
      <c r="S782" s="25"/>
      <c r="T782" s="24"/>
      <c r="U782" s="26"/>
    </row>
    <row r="783" spans="1:21" x14ac:dyDescent="0.2">
      <c r="A783" s="15">
        <v>251</v>
      </c>
      <c r="B783" s="29" t="s">
        <v>407</v>
      </c>
      <c r="C783" s="413"/>
      <c r="D783" s="30"/>
      <c r="E783" s="413"/>
      <c r="F783" s="30"/>
      <c r="G783" s="170">
        <f>SUM(G784)</f>
        <v>0</v>
      </c>
      <c r="H783" s="358">
        <f>QUOTIENT(SUM(I784:I784),60)+SUM(H784:H784)</f>
        <v>0</v>
      </c>
      <c r="I783" s="358">
        <f>MOD(SUM(I784:I784),60)</f>
        <v>0</v>
      </c>
      <c r="J783" s="3"/>
      <c r="K783" s="3"/>
      <c r="L783" s="3"/>
      <c r="M783" s="3"/>
      <c r="N783" s="19"/>
      <c r="O783" s="7"/>
      <c r="P783" s="3"/>
      <c r="Q783" s="24">
        <v>30</v>
      </c>
      <c r="R783" s="3">
        <v>8760</v>
      </c>
      <c r="S783" s="25">
        <f>(R783-H783-I783/60)/R783</f>
        <v>1</v>
      </c>
      <c r="T783" s="24">
        <f>(H783+I783/60)*Q783</f>
        <v>0</v>
      </c>
      <c r="U783" s="26">
        <f>Q783*R783</f>
        <v>262800</v>
      </c>
    </row>
    <row r="784" spans="1:21" x14ac:dyDescent="0.2">
      <c r="A784" s="15"/>
      <c r="B784" s="29"/>
      <c r="C784" s="413"/>
      <c r="D784" s="30"/>
      <c r="E784" s="413"/>
      <c r="F784" s="30"/>
      <c r="G784" s="170"/>
      <c r="H784" s="358"/>
      <c r="I784" s="358"/>
      <c r="J784" s="3"/>
      <c r="K784" s="3"/>
      <c r="L784" s="3"/>
      <c r="M784" s="3"/>
      <c r="N784" s="19"/>
      <c r="O784" s="7"/>
      <c r="P784" s="3"/>
      <c r="Q784" s="24"/>
      <c r="R784" s="3"/>
      <c r="S784" s="25"/>
      <c r="T784" s="24"/>
      <c r="U784" s="26"/>
    </row>
    <row r="785" spans="1:21" x14ac:dyDescent="0.2">
      <c r="A785" s="15">
        <v>252</v>
      </c>
      <c r="B785" s="29" t="s">
        <v>145</v>
      </c>
      <c r="C785" s="413"/>
      <c r="D785" s="30"/>
      <c r="E785" s="413"/>
      <c r="F785" s="30"/>
      <c r="G785" s="170">
        <f>SUM(G786:G786)</f>
        <v>0</v>
      </c>
      <c r="H785" s="358">
        <f>QUOTIENT(SUM(I786:I786),60)+SUM(H786:H786)</f>
        <v>0</v>
      </c>
      <c r="I785" s="358">
        <f>MOD(SUM(I786:I786),60)</f>
        <v>0</v>
      </c>
      <c r="J785" s="3"/>
      <c r="K785" s="3"/>
      <c r="L785" s="3"/>
      <c r="M785" s="3"/>
      <c r="N785" s="19"/>
      <c r="O785" s="7"/>
      <c r="P785" s="3"/>
      <c r="Q785" s="24">
        <v>34.71</v>
      </c>
      <c r="R785" s="3">
        <v>8760</v>
      </c>
      <c r="S785" s="25">
        <f>(R785-H785-I785/60)/R785</f>
        <v>1</v>
      </c>
      <c r="T785" s="24">
        <f>(H785+I785/60)*Q785</f>
        <v>0</v>
      </c>
      <c r="U785" s="26">
        <f>Q785*R785</f>
        <v>304059.60000000003</v>
      </c>
    </row>
    <row r="786" spans="1:21" x14ac:dyDescent="0.2">
      <c r="A786" s="15"/>
      <c r="B786" s="29"/>
      <c r="C786" s="415"/>
      <c r="D786" s="363"/>
      <c r="E786" s="415"/>
      <c r="F786" s="503"/>
      <c r="G786" s="364"/>
      <c r="H786" s="15"/>
      <c r="I786" s="15"/>
      <c r="J786" s="3"/>
      <c r="K786" s="3"/>
      <c r="L786" s="3"/>
      <c r="M786" s="3"/>
      <c r="N786" s="19"/>
      <c r="O786" s="2"/>
      <c r="P786" s="3"/>
      <c r="Q786" s="24"/>
      <c r="R786" s="3"/>
      <c r="S786" s="25"/>
      <c r="T786" s="24"/>
      <c r="U786" s="26"/>
    </row>
    <row r="787" spans="1:21" x14ac:dyDescent="0.2">
      <c r="A787" s="15">
        <v>253</v>
      </c>
      <c r="B787" s="29" t="s">
        <v>146</v>
      </c>
      <c r="C787" s="413"/>
      <c r="D787" s="30"/>
      <c r="E787" s="413"/>
      <c r="F787" s="30"/>
      <c r="G787" s="170">
        <f>SUM(G788:G788)</f>
        <v>0</v>
      </c>
      <c r="H787" s="358">
        <f>QUOTIENT(SUM(I788:I788),60)+SUM(H788:H788)</f>
        <v>0</v>
      </c>
      <c r="I787" s="358">
        <f>MOD(SUM(I788:I788),60)</f>
        <v>0</v>
      </c>
      <c r="J787" s="3"/>
      <c r="K787" s="3"/>
      <c r="L787" s="3"/>
      <c r="M787" s="3"/>
      <c r="N787" s="19"/>
      <c r="O787" s="7"/>
      <c r="P787" s="3"/>
      <c r="Q787" s="24">
        <v>25.451000000000001</v>
      </c>
      <c r="R787" s="3">
        <v>8760</v>
      </c>
      <c r="S787" s="25">
        <f>(R787-H787-I787/60)/R787</f>
        <v>1</v>
      </c>
      <c r="T787" s="24">
        <f>(H787+I787/60)*Q787</f>
        <v>0</v>
      </c>
      <c r="U787" s="26">
        <f>Q787*R787</f>
        <v>222950.76</v>
      </c>
    </row>
    <row r="788" spans="1:21" x14ac:dyDescent="0.2">
      <c r="A788" s="15"/>
      <c r="B788" s="29"/>
      <c r="C788" s="364"/>
      <c r="D788" s="363"/>
      <c r="E788" s="364"/>
      <c r="F788" s="30"/>
      <c r="G788" s="363"/>
      <c r="H788" s="15"/>
      <c r="I788" s="15"/>
      <c r="J788" s="3"/>
      <c r="K788" s="3"/>
      <c r="L788" s="3"/>
      <c r="M788" s="3"/>
      <c r="N788" s="19"/>
      <c r="O788" s="2"/>
      <c r="P788" s="3"/>
      <c r="Q788" s="24"/>
      <c r="R788" s="3"/>
      <c r="S788" s="25"/>
      <c r="T788" s="24"/>
      <c r="U788" s="26"/>
    </row>
    <row r="789" spans="1:21" x14ac:dyDescent="0.2">
      <c r="A789" s="15">
        <v>254</v>
      </c>
      <c r="B789" s="29" t="s">
        <v>144</v>
      </c>
      <c r="C789" s="415"/>
      <c r="D789" s="363"/>
      <c r="E789" s="415"/>
      <c r="F789" s="363"/>
      <c r="G789" s="170">
        <f>SUM(G790)</f>
        <v>0</v>
      </c>
      <c r="H789" s="358">
        <f>QUOTIENT(SUM(I790:I790),60)+SUM(H790:H790)</f>
        <v>0</v>
      </c>
      <c r="I789" s="358">
        <f>MOD(SUM(I790:I790),60)</f>
        <v>0</v>
      </c>
      <c r="J789" s="3"/>
      <c r="K789" s="3"/>
      <c r="L789" s="3"/>
      <c r="M789" s="3"/>
      <c r="N789" s="19"/>
      <c r="O789" s="7"/>
      <c r="P789" s="3"/>
      <c r="Q789" s="24">
        <v>63.11</v>
      </c>
      <c r="R789" s="3">
        <v>8760</v>
      </c>
      <c r="S789" s="25">
        <f>(R789-H789-I789/60)/R789</f>
        <v>1</v>
      </c>
      <c r="T789" s="24">
        <f>(H789+I789/60)*Q789</f>
        <v>0</v>
      </c>
      <c r="U789" s="26">
        <f>Q789*R789</f>
        <v>552843.6</v>
      </c>
    </row>
    <row r="790" spans="1:21" x14ac:dyDescent="0.2">
      <c r="A790" s="15"/>
      <c r="B790" s="29"/>
      <c r="C790" s="415"/>
      <c r="D790" s="363"/>
      <c r="E790" s="415"/>
      <c r="F790" s="363"/>
      <c r="G790" s="170"/>
      <c r="H790" s="358"/>
      <c r="I790" s="358"/>
      <c r="J790" s="3"/>
      <c r="K790" s="3"/>
      <c r="L790" s="3"/>
      <c r="M790" s="3"/>
      <c r="N790" s="19"/>
      <c r="O790" s="7"/>
      <c r="P790" s="3"/>
      <c r="Q790" s="24"/>
      <c r="R790" s="3"/>
      <c r="S790" s="25"/>
      <c r="T790" s="24"/>
      <c r="U790" s="26"/>
    </row>
    <row r="791" spans="1:21" x14ac:dyDescent="0.2">
      <c r="A791" s="15">
        <v>255</v>
      </c>
      <c r="B791" s="29" t="s">
        <v>408</v>
      </c>
      <c r="C791" s="413"/>
      <c r="D791" s="30"/>
      <c r="E791" s="413"/>
      <c r="F791" s="30"/>
      <c r="G791" s="170">
        <f>SUM(G792:G792)</f>
        <v>1.0416666666666666E-2</v>
      </c>
      <c r="H791" s="358">
        <f>QUOTIENT(SUM(I792:I792),60)+SUM(H792:H792)</f>
        <v>0</v>
      </c>
      <c r="I791" s="358">
        <f>MOD(SUM(I792:I792),60)</f>
        <v>15</v>
      </c>
      <c r="J791" s="3"/>
      <c r="K791" s="3"/>
      <c r="L791" s="3"/>
      <c r="M791" s="3"/>
      <c r="N791" s="19"/>
      <c r="O791" s="7"/>
      <c r="P791" s="3"/>
      <c r="Q791" s="24">
        <v>57.933999999999997</v>
      </c>
      <c r="R791" s="3">
        <v>8760</v>
      </c>
      <c r="S791" s="25">
        <f>(R791-H791-I791/60)/R791</f>
        <v>0.99997146118721458</v>
      </c>
      <c r="T791" s="24">
        <f>(H791+I791/60)*Q791</f>
        <v>14.483499999999999</v>
      </c>
      <c r="U791" s="26">
        <f>Q791*R791</f>
        <v>507501.83999999997</v>
      </c>
    </row>
    <row r="792" spans="1:21" s="39" customFormat="1" ht="15" x14ac:dyDescent="0.2">
      <c r="A792" s="13"/>
      <c r="B792" s="45"/>
      <c r="C792" s="455" t="s">
        <v>588</v>
      </c>
      <c r="D792" s="377">
        <v>0.77083333333333337</v>
      </c>
      <c r="E792" s="455" t="s">
        <v>588</v>
      </c>
      <c r="F792" s="377">
        <v>0.78125</v>
      </c>
      <c r="G792" s="377">
        <v>1.0416666666666666E-2</v>
      </c>
      <c r="H792" s="15">
        <v>0</v>
      </c>
      <c r="I792" s="15">
        <v>15</v>
      </c>
      <c r="J792" s="3"/>
      <c r="K792" s="3"/>
      <c r="L792" s="3"/>
      <c r="M792" s="3"/>
      <c r="N792" s="19"/>
      <c r="O792" s="240" t="s">
        <v>641</v>
      </c>
      <c r="P792" s="5"/>
      <c r="Q792" s="47"/>
      <c r="R792" s="5"/>
      <c r="S792" s="48"/>
      <c r="T792" s="47"/>
      <c r="U792" s="49"/>
    </row>
    <row r="793" spans="1:21" x14ac:dyDescent="0.2">
      <c r="A793" s="15">
        <v>256</v>
      </c>
      <c r="B793" s="29" t="s">
        <v>147</v>
      </c>
      <c r="C793" s="413"/>
      <c r="D793" s="30"/>
      <c r="E793" s="413"/>
      <c r="F793" s="30"/>
      <c r="G793" s="170">
        <f>SUM(G794:G794)</f>
        <v>9.7222222222222224E-3</v>
      </c>
      <c r="H793" s="358">
        <f>QUOTIENT(SUM(I794:I794),60)+SUM(H794:H794)</f>
        <v>0</v>
      </c>
      <c r="I793" s="358">
        <f>MOD(SUM(I794:I794),60)</f>
        <v>14</v>
      </c>
      <c r="J793" s="3"/>
      <c r="K793" s="3"/>
      <c r="L793" s="3"/>
      <c r="M793" s="3"/>
      <c r="N793" s="19"/>
      <c r="O793" s="7"/>
      <c r="P793" s="3"/>
      <c r="Q793" s="24">
        <v>2.34</v>
      </c>
      <c r="R793" s="3">
        <v>8760</v>
      </c>
      <c r="S793" s="25">
        <f>(R793-H793-I793/60)/R793</f>
        <v>0.99997336377473356</v>
      </c>
      <c r="T793" s="24">
        <f>(H793+I793/60)*Q793</f>
        <v>0.54599999999999993</v>
      </c>
      <c r="U793" s="26">
        <f>Q793*R793</f>
        <v>20498.399999999998</v>
      </c>
    </row>
    <row r="794" spans="1:21" s="39" customFormat="1" ht="15" x14ac:dyDescent="0.2">
      <c r="A794" s="13"/>
      <c r="B794" s="45"/>
      <c r="C794" s="455" t="s">
        <v>588</v>
      </c>
      <c r="D794" s="377">
        <v>0.76944444444444438</v>
      </c>
      <c r="E794" s="455" t="s">
        <v>588</v>
      </c>
      <c r="F794" s="377">
        <v>0.77916666666666667</v>
      </c>
      <c r="G794" s="377">
        <v>9.7222222222222224E-3</v>
      </c>
      <c r="H794" s="15">
        <v>0</v>
      </c>
      <c r="I794" s="15">
        <v>14</v>
      </c>
      <c r="J794" s="3"/>
      <c r="K794" s="3"/>
      <c r="L794" s="3"/>
      <c r="M794" s="3"/>
      <c r="N794" s="19"/>
      <c r="O794" s="240" t="s">
        <v>642</v>
      </c>
      <c r="P794" s="5"/>
      <c r="Q794" s="47"/>
      <c r="R794" s="5"/>
      <c r="S794" s="48"/>
      <c r="T794" s="47"/>
      <c r="U794" s="49"/>
    </row>
    <row r="795" spans="1:21" x14ac:dyDescent="0.2">
      <c r="A795" s="15">
        <v>257</v>
      </c>
      <c r="B795" s="29" t="s">
        <v>151</v>
      </c>
      <c r="C795" s="415"/>
      <c r="D795" s="363"/>
      <c r="E795" s="415"/>
      <c r="F795" s="363"/>
      <c r="G795" s="170">
        <f>SUM(G796:G796)</f>
        <v>0</v>
      </c>
      <c r="H795" s="358">
        <f>SUM(H796:H796)+QUOTIENT(SUM(I796:I796),60)</f>
        <v>0</v>
      </c>
      <c r="I795" s="358">
        <f>MOD(SUM(I796:I796),60)</f>
        <v>0</v>
      </c>
      <c r="J795" s="3"/>
      <c r="K795" s="3"/>
      <c r="L795" s="3"/>
      <c r="M795" s="3"/>
      <c r="N795" s="19"/>
      <c r="O795" s="7"/>
      <c r="P795" s="3"/>
      <c r="Q795" s="24">
        <v>45.271999999999998</v>
      </c>
      <c r="R795" s="3">
        <v>8760</v>
      </c>
      <c r="S795" s="25">
        <f>(R795-H795-I795/60)/R795</f>
        <v>1</v>
      </c>
      <c r="T795" s="24">
        <f>(H795+I795/60)*Q795</f>
        <v>0</v>
      </c>
      <c r="U795" s="26">
        <f>Q795*R795</f>
        <v>396582.72</v>
      </c>
    </row>
    <row r="796" spans="1:21" s="39" customFormat="1" x14ac:dyDescent="0.2">
      <c r="A796" s="103"/>
      <c r="B796" s="104"/>
      <c r="C796" s="416"/>
      <c r="D796" s="372"/>
      <c r="E796" s="416"/>
      <c r="F796" s="514"/>
      <c r="G796" s="514"/>
      <c r="H796" s="356"/>
      <c r="I796" s="356"/>
      <c r="J796" s="35"/>
      <c r="K796" s="35"/>
      <c r="L796" s="35"/>
      <c r="M796" s="35"/>
      <c r="N796" s="62"/>
      <c r="O796" s="6"/>
      <c r="P796" s="79"/>
      <c r="Q796" s="105"/>
      <c r="R796" s="79"/>
      <c r="S796" s="106"/>
      <c r="T796" s="105"/>
      <c r="U796" s="107"/>
    </row>
    <row r="797" spans="1:21" x14ac:dyDescent="0.2">
      <c r="A797" s="15">
        <v>258</v>
      </c>
      <c r="B797" s="29" t="s">
        <v>148</v>
      </c>
      <c r="C797" s="415"/>
      <c r="D797" s="363"/>
      <c r="E797" s="415"/>
      <c r="F797" s="363"/>
      <c r="G797" s="170">
        <f>SUM(G798:G798)</f>
        <v>4.1666666666666519E-3</v>
      </c>
      <c r="H797" s="358">
        <f>QUOTIENT(SUM(I798:I801),60)+SUM(H798:H801)</f>
        <v>18</v>
      </c>
      <c r="I797" s="358">
        <f>MOD(SUM(I798:I801),60)</f>
        <v>29</v>
      </c>
      <c r="J797" s="3"/>
      <c r="K797" s="3"/>
      <c r="L797" s="3"/>
      <c r="M797" s="3"/>
      <c r="N797" s="19"/>
      <c r="O797" s="7"/>
      <c r="P797" s="3"/>
      <c r="Q797" s="24">
        <v>40</v>
      </c>
      <c r="R797" s="3">
        <v>8760</v>
      </c>
      <c r="S797" s="25">
        <f>(R797-H797-I797/60)/R797</f>
        <v>0.99789003044140023</v>
      </c>
      <c r="T797" s="24">
        <f>(H797+I797/60)*Q797</f>
        <v>739.33333333333337</v>
      </c>
      <c r="U797" s="26">
        <f>Q797*R797</f>
        <v>350400</v>
      </c>
    </row>
    <row r="798" spans="1:21" ht="15" x14ac:dyDescent="0.2">
      <c r="A798" s="15"/>
      <c r="B798" s="29"/>
      <c r="C798" s="429" t="s">
        <v>754</v>
      </c>
      <c r="D798" s="221">
        <v>0.80486111111111114</v>
      </c>
      <c r="E798" s="429" t="s">
        <v>754</v>
      </c>
      <c r="F798" s="221">
        <v>0.80902777777777779</v>
      </c>
      <c r="G798" s="221">
        <v>4.1666666666666519E-3</v>
      </c>
      <c r="H798" s="15">
        <v>0</v>
      </c>
      <c r="I798" s="15">
        <v>6</v>
      </c>
      <c r="J798" s="3"/>
      <c r="K798" s="3"/>
      <c r="L798" s="3"/>
      <c r="M798" s="3"/>
      <c r="N798" s="19"/>
      <c r="O798" s="147" t="s">
        <v>755</v>
      </c>
      <c r="P798" s="3"/>
      <c r="Q798" s="24"/>
      <c r="R798" s="3"/>
      <c r="S798" s="25"/>
      <c r="T798" s="24"/>
      <c r="U798" s="26"/>
    </row>
    <row r="799" spans="1:21" ht="15" x14ac:dyDescent="0.2">
      <c r="A799" s="15"/>
      <c r="B799" s="29"/>
      <c r="C799" s="430" t="s">
        <v>745</v>
      </c>
      <c r="D799" s="221">
        <v>0.80902777777777779</v>
      </c>
      <c r="E799" s="430" t="s">
        <v>745</v>
      </c>
      <c r="F799" s="221">
        <v>0.95208333333333339</v>
      </c>
      <c r="G799" s="221">
        <v>0.1430555555555556</v>
      </c>
      <c r="H799" s="15">
        <v>3</v>
      </c>
      <c r="I799" s="15">
        <v>26</v>
      </c>
      <c r="J799" s="144"/>
      <c r="K799" s="144"/>
      <c r="L799" s="144"/>
      <c r="M799" s="144"/>
      <c r="N799" s="19"/>
      <c r="O799" s="274" t="s">
        <v>756</v>
      </c>
      <c r="P799" s="144"/>
      <c r="Q799" s="24"/>
      <c r="R799" s="144"/>
      <c r="S799" s="25"/>
      <c r="T799" s="24"/>
      <c r="U799" s="26"/>
    </row>
    <row r="800" spans="1:21" ht="45" x14ac:dyDescent="0.2">
      <c r="A800" s="15"/>
      <c r="B800" s="29"/>
      <c r="C800" s="435" t="s">
        <v>626</v>
      </c>
      <c r="D800" s="376">
        <v>0.3756944444444445</v>
      </c>
      <c r="E800" s="435" t="s">
        <v>626</v>
      </c>
      <c r="F800" s="376">
        <v>0.49861111111111112</v>
      </c>
      <c r="G800" s="376">
        <v>0.12291666666666662</v>
      </c>
      <c r="H800" s="15">
        <v>2</v>
      </c>
      <c r="I800" s="15">
        <v>57</v>
      </c>
      <c r="J800" s="144"/>
      <c r="K800" s="144"/>
      <c r="L800" s="144"/>
      <c r="M800" s="144"/>
      <c r="N800" s="19"/>
      <c r="O800" s="287" t="s">
        <v>995</v>
      </c>
      <c r="P800" s="144"/>
      <c r="Q800" s="24"/>
      <c r="R800" s="144"/>
      <c r="S800" s="25"/>
      <c r="T800" s="24"/>
      <c r="U800" s="26"/>
    </row>
    <row r="801" spans="1:21" s="39" customFormat="1" ht="25.5" x14ac:dyDescent="0.2">
      <c r="A801" s="326"/>
      <c r="B801" s="29" t="s">
        <v>364</v>
      </c>
      <c r="C801" s="415"/>
      <c r="D801" s="363"/>
      <c r="E801" s="415"/>
      <c r="F801" s="364"/>
      <c r="G801" s="364"/>
      <c r="H801" s="15">
        <v>12</v>
      </c>
      <c r="I801" s="15">
        <v>0</v>
      </c>
      <c r="J801" s="144"/>
      <c r="K801" s="144"/>
      <c r="L801" s="144"/>
      <c r="M801" s="144"/>
      <c r="N801" s="20"/>
      <c r="O801" s="9"/>
      <c r="P801" s="328"/>
      <c r="Q801" s="47"/>
      <c r="R801" s="328"/>
      <c r="S801" s="48"/>
      <c r="T801" s="47"/>
      <c r="U801" s="49"/>
    </row>
    <row r="802" spans="1:21" x14ac:dyDescent="0.2">
      <c r="A802" s="15">
        <v>259</v>
      </c>
      <c r="B802" s="29" t="s">
        <v>443</v>
      </c>
      <c r="C802" s="413"/>
      <c r="D802" s="30"/>
      <c r="E802" s="15"/>
      <c r="F802" s="15"/>
      <c r="G802" s="170">
        <f>SUM(G803:G803)</f>
        <v>1.4583333333333171E-2</v>
      </c>
      <c r="H802" s="358">
        <f>QUOTIENT(SUM(I803:I803),60)+SUM(H803:H803)</f>
        <v>0</v>
      </c>
      <c r="I802" s="358">
        <f>MOD(SUM(I803:I803),60)</f>
        <v>21</v>
      </c>
      <c r="J802" s="3"/>
      <c r="K802" s="3"/>
      <c r="L802" s="3"/>
      <c r="M802" s="3"/>
      <c r="N802" s="19"/>
      <c r="O802" s="7"/>
      <c r="P802" s="3"/>
      <c r="Q802" s="24">
        <f>110+2.236</f>
        <v>112.236</v>
      </c>
      <c r="R802" s="144">
        <v>8760</v>
      </c>
      <c r="S802" s="25">
        <f>(R802-H802-I802/60)/R802</f>
        <v>0.99996004566210039</v>
      </c>
      <c r="T802" s="24">
        <f>(H802+I802/60)*Q802</f>
        <v>39.282600000000002</v>
      </c>
      <c r="U802" s="26">
        <f>Q802*R802</f>
        <v>983187.36</v>
      </c>
    </row>
    <row r="803" spans="1:21" ht="30" x14ac:dyDescent="0.2">
      <c r="A803" s="15"/>
      <c r="B803" s="29"/>
      <c r="C803" s="201" t="s">
        <v>533</v>
      </c>
      <c r="D803" s="202">
        <v>0.85625000000000007</v>
      </c>
      <c r="E803" s="201" t="s">
        <v>533</v>
      </c>
      <c r="F803" s="203">
        <v>0.87083333333333324</v>
      </c>
      <c r="G803" s="202">
        <f>F803-D803</f>
        <v>1.4583333333333171E-2</v>
      </c>
      <c r="H803" s="15">
        <v>0</v>
      </c>
      <c r="I803" s="15">
        <v>21</v>
      </c>
      <c r="J803" s="3"/>
      <c r="K803" s="3"/>
      <c r="L803" s="3"/>
      <c r="M803" s="3"/>
      <c r="N803" s="19"/>
      <c r="O803" s="148" t="s">
        <v>534</v>
      </c>
      <c r="P803" s="3"/>
      <c r="Q803" s="24"/>
      <c r="R803" s="3"/>
      <c r="S803" s="25"/>
      <c r="T803" s="24"/>
      <c r="U803" s="26"/>
    </row>
    <row r="804" spans="1:21" ht="30" x14ac:dyDescent="0.2">
      <c r="A804" s="15"/>
      <c r="B804" s="29"/>
      <c r="C804" s="178" t="s">
        <v>624</v>
      </c>
      <c r="D804" s="376">
        <v>0.55208333333333337</v>
      </c>
      <c r="E804" s="178" t="s">
        <v>624</v>
      </c>
      <c r="F804" s="376">
        <v>0.60486111111111118</v>
      </c>
      <c r="G804" s="376">
        <v>5.2777777777777812E-2</v>
      </c>
      <c r="H804" s="15">
        <v>1</v>
      </c>
      <c r="I804" s="15">
        <v>16</v>
      </c>
      <c r="J804" s="144"/>
      <c r="K804" s="144"/>
      <c r="L804" s="144"/>
      <c r="M804" s="144"/>
      <c r="N804" s="19"/>
      <c r="O804" s="287" t="s">
        <v>968</v>
      </c>
      <c r="P804" s="144"/>
      <c r="Q804" s="24"/>
      <c r="R804" s="144"/>
      <c r="S804" s="25"/>
      <c r="T804" s="24"/>
      <c r="U804" s="26"/>
    </row>
    <row r="805" spans="1:21" x14ac:dyDescent="0.2">
      <c r="A805" s="15">
        <v>260</v>
      </c>
      <c r="B805" s="29" t="s">
        <v>149</v>
      </c>
      <c r="C805" s="15"/>
      <c r="D805" s="15"/>
      <c r="E805" s="15"/>
      <c r="F805" s="15"/>
      <c r="G805" s="170">
        <f>SUM(G806:G806)</f>
        <v>0.30069444444444449</v>
      </c>
      <c r="H805" s="358">
        <f>QUOTIENT(SUM(I806:I806),60)+SUM(H806:H806)</f>
        <v>0</v>
      </c>
      <c r="I805" s="358">
        <f>MOD(SUM(I806),60)</f>
        <v>58</v>
      </c>
      <c r="J805" s="15"/>
      <c r="K805" s="15"/>
      <c r="L805" s="15"/>
      <c r="M805" s="15"/>
      <c r="N805" s="63"/>
      <c r="O805" s="29"/>
      <c r="P805" s="3"/>
      <c r="Q805" s="24">
        <v>40</v>
      </c>
      <c r="R805" s="3">
        <v>8760</v>
      </c>
      <c r="S805" s="25">
        <f>(R805-H805-I805/60)/R805</f>
        <v>0.9998896499238964</v>
      </c>
      <c r="T805" s="24">
        <f>(H805+I805/60)*Q805</f>
        <v>38.666666666666664</v>
      </c>
      <c r="U805" s="26">
        <f>Q805*R805</f>
        <v>350400</v>
      </c>
    </row>
    <row r="806" spans="1:21" s="39" customFormat="1" ht="45" x14ac:dyDescent="0.2">
      <c r="A806" s="13"/>
      <c r="B806" s="45"/>
      <c r="C806" s="201" t="s">
        <v>517</v>
      </c>
      <c r="D806" s="202">
        <v>0.56874999999999998</v>
      </c>
      <c r="E806" s="201" t="s">
        <v>517</v>
      </c>
      <c r="F806" s="203">
        <v>0.86944444444444446</v>
      </c>
      <c r="G806" s="202">
        <f>F806-D806</f>
        <v>0.30069444444444449</v>
      </c>
      <c r="H806" s="15">
        <v>0</v>
      </c>
      <c r="I806" s="15">
        <v>58</v>
      </c>
      <c r="J806" s="15"/>
      <c r="K806" s="15"/>
      <c r="L806" s="15"/>
      <c r="M806" s="15"/>
      <c r="N806" s="63"/>
      <c r="O806" s="148" t="s">
        <v>518</v>
      </c>
      <c r="P806" s="5"/>
      <c r="Q806" s="47"/>
      <c r="R806" s="5"/>
      <c r="S806" s="48"/>
      <c r="T806" s="47"/>
      <c r="U806" s="49"/>
    </row>
    <row r="807" spans="1:21" x14ac:dyDescent="0.2">
      <c r="A807" s="15">
        <v>261</v>
      </c>
      <c r="B807" s="29" t="s">
        <v>150</v>
      </c>
      <c r="C807" s="415"/>
      <c r="D807" s="363"/>
      <c r="E807" s="415"/>
      <c r="F807" s="363"/>
      <c r="G807" s="170">
        <f>SUM(G808:G823)</f>
        <v>0.19166666666666662</v>
      </c>
      <c r="H807" s="358">
        <f>QUOTIENT(SUM(I808:I823),60)+SUM(H808:H823)</f>
        <v>16</v>
      </c>
      <c r="I807" s="358">
        <f>MOD(SUM(I808:I823),60)</f>
        <v>36</v>
      </c>
      <c r="J807" s="3"/>
      <c r="K807" s="3"/>
      <c r="L807" s="3"/>
      <c r="M807" s="3"/>
      <c r="N807" s="19"/>
      <c r="O807" s="7"/>
      <c r="P807" s="3"/>
      <c r="Q807" s="24">
        <v>56.4</v>
      </c>
      <c r="R807" s="3">
        <v>8760</v>
      </c>
      <c r="S807" s="25">
        <f>(R807-H807-I807/60)/R807</f>
        <v>0.99810502283105018</v>
      </c>
      <c r="T807" s="24">
        <f>(H807+I807/60)*Q807</f>
        <v>936.24</v>
      </c>
      <c r="U807" s="26">
        <f>Q807*R807</f>
        <v>494064</v>
      </c>
    </row>
    <row r="808" spans="1:21" ht="15" x14ac:dyDescent="0.2">
      <c r="A808" s="15"/>
      <c r="B808" s="29"/>
      <c r="C808" s="478" t="s">
        <v>738</v>
      </c>
      <c r="D808" s="172">
        <v>0.74375000000000002</v>
      </c>
      <c r="E808" s="478" t="s">
        <v>738</v>
      </c>
      <c r="F808" s="172">
        <v>0.77222222222222225</v>
      </c>
      <c r="G808" s="172">
        <v>2.8472222222222232E-2</v>
      </c>
      <c r="H808" s="358">
        <v>0</v>
      </c>
      <c r="I808" s="358">
        <v>41</v>
      </c>
      <c r="J808" s="3"/>
      <c r="K808" s="3"/>
      <c r="L808" s="3"/>
      <c r="M808" s="3"/>
      <c r="N808" s="19"/>
      <c r="O808" s="275" t="s">
        <v>759</v>
      </c>
      <c r="P808" s="3"/>
      <c r="Q808" s="24"/>
      <c r="R808" s="3"/>
      <c r="S808" s="25"/>
      <c r="T808" s="24"/>
      <c r="U808" s="26"/>
    </row>
    <row r="809" spans="1:21" ht="15.75" x14ac:dyDescent="0.2">
      <c r="A809" s="15"/>
      <c r="B809" s="29"/>
      <c r="C809" s="180" t="s">
        <v>605</v>
      </c>
      <c r="D809" s="179">
        <v>0.48125000000000001</v>
      </c>
      <c r="E809" s="180" t="s">
        <v>605</v>
      </c>
      <c r="F809" s="179">
        <v>0.49444444444444446</v>
      </c>
      <c r="G809" s="179">
        <v>1.3194444444444444E-2</v>
      </c>
      <c r="H809" s="358">
        <v>0</v>
      </c>
      <c r="I809" s="358">
        <v>19</v>
      </c>
      <c r="J809" s="144"/>
      <c r="K809" s="144"/>
      <c r="L809" s="144"/>
      <c r="M809" s="144"/>
      <c r="N809" s="19"/>
      <c r="O809" s="219" t="s">
        <v>606</v>
      </c>
      <c r="P809" s="144"/>
      <c r="Q809" s="24"/>
      <c r="R809" s="144"/>
      <c r="S809" s="25"/>
      <c r="T809" s="24"/>
      <c r="U809" s="26"/>
    </row>
    <row r="810" spans="1:21" ht="15.75" x14ac:dyDescent="0.2">
      <c r="A810" s="15"/>
      <c r="B810" s="29"/>
      <c r="C810" s="201" t="s">
        <v>614</v>
      </c>
      <c r="D810" s="222">
        <v>0.4604166666666667</v>
      </c>
      <c r="E810" s="201" t="s">
        <v>614</v>
      </c>
      <c r="F810" s="172">
        <v>0.47222222222222227</v>
      </c>
      <c r="G810" s="172">
        <v>1.1805555555555555E-2</v>
      </c>
      <c r="H810" s="358">
        <v>0</v>
      </c>
      <c r="I810" s="358">
        <v>17</v>
      </c>
      <c r="J810" s="144"/>
      <c r="K810" s="144"/>
      <c r="L810" s="144"/>
      <c r="M810" s="144"/>
      <c r="N810" s="19"/>
      <c r="O810" s="173" t="s">
        <v>606</v>
      </c>
      <c r="P810" s="144"/>
      <c r="Q810" s="24"/>
      <c r="R810" s="144"/>
      <c r="S810" s="25"/>
      <c r="T810" s="24"/>
      <c r="U810" s="26"/>
    </row>
    <row r="811" spans="1:21" ht="15.75" x14ac:dyDescent="0.2">
      <c r="A811" s="15"/>
      <c r="B811" s="29"/>
      <c r="C811" s="206" t="s">
        <v>624</v>
      </c>
      <c r="D811" s="227">
        <v>0.67569444444444438</v>
      </c>
      <c r="E811" s="206" t="s">
        <v>624</v>
      </c>
      <c r="F811" s="227">
        <v>0.68333333333333324</v>
      </c>
      <c r="G811" s="228">
        <v>1.1805555555555555E-2</v>
      </c>
      <c r="H811" s="358">
        <v>0</v>
      </c>
      <c r="I811" s="358">
        <v>17</v>
      </c>
      <c r="J811" s="144"/>
      <c r="K811" s="144"/>
      <c r="L811" s="144"/>
      <c r="M811" s="144"/>
      <c r="N811" s="19"/>
      <c r="O811" s="173" t="s">
        <v>606</v>
      </c>
      <c r="P811" s="144"/>
      <c r="Q811" s="24"/>
      <c r="R811" s="144"/>
      <c r="S811" s="25"/>
      <c r="T811" s="24"/>
      <c r="U811" s="26"/>
    </row>
    <row r="812" spans="1:21" ht="15.75" x14ac:dyDescent="0.2">
      <c r="A812" s="15"/>
      <c r="B812" s="29"/>
      <c r="C812" s="206" t="s">
        <v>624</v>
      </c>
      <c r="D812" s="227">
        <v>0.49513888888888885</v>
      </c>
      <c r="E812" s="206" t="s">
        <v>624</v>
      </c>
      <c r="F812" s="227">
        <v>0.51041666666666663</v>
      </c>
      <c r="G812" s="228">
        <v>1.5277777777777777E-2</v>
      </c>
      <c r="H812" s="358">
        <v>0</v>
      </c>
      <c r="I812" s="358">
        <v>22</v>
      </c>
      <c r="J812" s="144"/>
      <c r="K812" s="144"/>
      <c r="L812" s="144"/>
      <c r="M812" s="144"/>
      <c r="N812" s="19"/>
      <c r="O812" s="173" t="s">
        <v>606</v>
      </c>
      <c r="P812" s="144"/>
      <c r="Q812" s="24"/>
      <c r="R812" s="144"/>
      <c r="S812" s="25"/>
      <c r="T812" s="24"/>
      <c r="U812" s="26"/>
    </row>
    <row r="813" spans="1:21" ht="15" x14ac:dyDescent="0.2">
      <c r="A813" s="15"/>
      <c r="B813" s="29"/>
      <c r="C813" s="205" t="s">
        <v>624</v>
      </c>
      <c r="D813" s="384">
        <v>0.65277777777777779</v>
      </c>
      <c r="E813" s="205" t="s">
        <v>624</v>
      </c>
      <c r="F813" s="384">
        <v>0.6645833333333333</v>
      </c>
      <c r="G813" s="376">
        <v>1.1805555555555514E-2</v>
      </c>
      <c r="H813" s="358">
        <v>0</v>
      </c>
      <c r="I813" s="358">
        <v>17</v>
      </c>
      <c r="J813" s="144"/>
      <c r="K813" s="144"/>
      <c r="L813" s="144"/>
      <c r="M813" s="144"/>
      <c r="N813" s="19"/>
      <c r="O813" s="148" t="s">
        <v>969</v>
      </c>
      <c r="P813" s="144"/>
      <c r="Q813" s="24"/>
      <c r="R813" s="144"/>
      <c r="S813" s="25"/>
      <c r="T813" s="24"/>
      <c r="U813" s="26"/>
    </row>
    <row r="814" spans="1:21" ht="15.75" x14ac:dyDescent="0.2">
      <c r="A814" s="15"/>
      <c r="B814" s="29"/>
      <c r="C814" s="206" t="s">
        <v>624</v>
      </c>
      <c r="D814" s="229">
        <v>0.70416666666666661</v>
      </c>
      <c r="E814" s="206" t="s">
        <v>624</v>
      </c>
      <c r="F814" s="229">
        <v>0.71111111111111114</v>
      </c>
      <c r="G814" s="228">
        <v>6.9444444444444441E-3</v>
      </c>
      <c r="H814" s="358">
        <v>0</v>
      </c>
      <c r="I814" s="358">
        <v>10</v>
      </c>
      <c r="J814" s="144"/>
      <c r="K814" s="144"/>
      <c r="L814" s="144"/>
      <c r="M814" s="144"/>
      <c r="N814" s="19"/>
      <c r="O814" s="173" t="s">
        <v>606</v>
      </c>
      <c r="P814" s="144"/>
      <c r="Q814" s="24"/>
      <c r="R814" s="144"/>
      <c r="S814" s="25"/>
      <c r="T814" s="24"/>
      <c r="U814" s="26"/>
    </row>
    <row r="815" spans="1:21" ht="15.75" x14ac:dyDescent="0.2">
      <c r="A815" s="15"/>
      <c r="B815" s="29"/>
      <c r="C815" s="206" t="s">
        <v>624</v>
      </c>
      <c r="D815" s="229">
        <v>0.50555555555555554</v>
      </c>
      <c r="E815" s="206" t="s">
        <v>624</v>
      </c>
      <c r="F815" s="229">
        <v>0.51874999999999993</v>
      </c>
      <c r="G815" s="228">
        <v>1.3194444444444444E-2</v>
      </c>
      <c r="H815" s="358">
        <v>0</v>
      </c>
      <c r="I815" s="358">
        <v>19</v>
      </c>
      <c r="J815" s="144"/>
      <c r="K815" s="144"/>
      <c r="L815" s="144"/>
      <c r="M815" s="144"/>
      <c r="N815" s="19"/>
      <c r="O815" s="173" t="s">
        <v>606</v>
      </c>
      <c r="P815" s="144"/>
      <c r="Q815" s="24"/>
      <c r="R815" s="144"/>
      <c r="S815" s="25"/>
      <c r="T815" s="24"/>
      <c r="U815" s="26"/>
    </row>
    <row r="816" spans="1:21" ht="15.75" x14ac:dyDescent="0.2">
      <c r="A816" s="15"/>
      <c r="B816" s="29"/>
      <c r="C816" s="206" t="s">
        <v>624</v>
      </c>
      <c r="D816" s="229">
        <v>0.7284722222222223</v>
      </c>
      <c r="E816" s="206" t="s">
        <v>624</v>
      </c>
      <c r="F816" s="229">
        <v>0.74305555555555547</v>
      </c>
      <c r="G816" s="228">
        <v>1.4583333333333332E-2</v>
      </c>
      <c r="H816" s="358">
        <v>0</v>
      </c>
      <c r="I816" s="358">
        <v>21</v>
      </c>
      <c r="J816" s="144"/>
      <c r="K816" s="144"/>
      <c r="L816" s="144"/>
      <c r="M816" s="144"/>
      <c r="N816" s="19"/>
      <c r="O816" s="173" t="s">
        <v>606</v>
      </c>
      <c r="P816" s="144"/>
      <c r="Q816" s="24"/>
      <c r="R816" s="144"/>
      <c r="S816" s="25"/>
      <c r="T816" s="24"/>
      <c r="U816" s="26"/>
    </row>
    <row r="817" spans="1:21" ht="15" x14ac:dyDescent="0.2">
      <c r="A817" s="15"/>
      <c r="B817" s="29"/>
      <c r="C817" s="419" t="s">
        <v>916</v>
      </c>
      <c r="D817" s="376">
        <v>0.67569444444444438</v>
      </c>
      <c r="E817" s="419" t="s">
        <v>916</v>
      </c>
      <c r="F817" s="376">
        <v>0.68263888888888891</v>
      </c>
      <c r="G817" s="376">
        <v>6.9444444444445308E-3</v>
      </c>
      <c r="H817" s="358">
        <v>0</v>
      </c>
      <c r="I817" s="358">
        <v>10</v>
      </c>
      <c r="J817" s="144"/>
      <c r="K817" s="144"/>
      <c r="L817" s="144"/>
      <c r="M817" s="144"/>
      <c r="N817" s="19"/>
      <c r="O817" s="280" t="s">
        <v>969</v>
      </c>
      <c r="P817" s="144"/>
      <c r="Q817" s="24"/>
      <c r="R817" s="144"/>
      <c r="S817" s="25"/>
      <c r="T817" s="24"/>
      <c r="U817" s="26"/>
    </row>
    <row r="818" spans="1:21" ht="15" x14ac:dyDescent="0.2">
      <c r="A818" s="15"/>
      <c r="B818" s="29"/>
      <c r="C818" s="419" t="s">
        <v>625</v>
      </c>
      <c r="D818" s="376">
        <v>0.7006944444444444</v>
      </c>
      <c r="E818" s="419" t="s">
        <v>625</v>
      </c>
      <c r="F818" s="376">
        <v>0.70763888888888893</v>
      </c>
      <c r="G818" s="376">
        <v>6.9444444444445308E-3</v>
      </c>
      <c r="H818" s="358">
        <v>0</v>
      </c>
      <c r="I818" s="358">
        <v>10</v>
      </c>
      <c r="J818" s="144"/>
      <c r="K818" s="144"/>
      <c r="L818" s="144"/>
      <c r="M818" s="144"/>
      <c r="N818" s="19"/>
      <c r="O818" s="280" t="s">
        <v>969</v>
      </c>
      <c r="P818" s="144"/>
      <c r="Q818" s="24"/>
      <c r="R818" s="144"/>
      <c r="S818" s="25"/>
      <c r="T818" s="24"/>
      <c r="U818" s="26"/>
    </row>
    <row r="819" spans="1:21" ht="15" x14ac:dyDescent="0.2">
      <c r="A819" s="15"/>
      <c r="B819" s="29"/>
      <c r="C819" s="419" t="s">
        <v>881</v>
      </c>
      <c r="D819" s="376">
        <v>0.50486111111111109</v>
      </c>
      <c r="E819" s="419" t="s">
        <v>881</v>
      </c>
      <c r="F819" s="376">
        <v>0.52013888888888882</v>
      </c>
      <c r="G819" s="376">
        <v>1.5277777777777724E-2</v>
      </c>
      <c r="H819" s="358">
        <v>0</v>
      </c>
      <c r="I819" s="358">
        <v>22</v>
      </c>
      <c r="J819" s="144"/>
      <c r="K819" s="144"/>
      <c r="L819" s="144"/>
      <c r="M819" s="144"/>
      <c r="N819" s="19"/>
      <c r="O819" s="280" t="s">
        <v>969</v>
      </c>
      <c r="P819" s="144"/>
      <c r="Q819" s="24"/>
      <c r="R819" s="144"/>
      <c r="S819" s="25"/>
      <c r="T819" s="24"/>
      <c r="U819" s="26"/>
    </row>
    <row r="820" spans="1:21" ht="15" x14ac:dyDescent="0.2">
      <c r="A820" s="15"/>
      <c r="B820" s="29"/>
      <c r="C820" s="419" t="s">
        <v>881</v>
      </c>
      <c r="D820" s="376">
        <v>0.72916666666666663</v>
      </c>
      <c r="E820" s="419" t="s">
        <v>881</v>
      </c>
      <c r="F820" s="376">
        <v>0.74305555555555547</v>
      </c>
      <c r="G820" s="376">
        <v>1.388888888888884E-2</v>
      </c>
      <c r="H820" s="358">
        <v>0</v>
      </c>
      <c r="I820" s="358">
        <v>20</v>
      </c>
      <c r="J820" s="144"/>
      <c r="K820" s="144"/>
      <c r="L820" s="144"/>
      <c r="M820" s="144"/>
      <c r="N820" s="19"/>
      <c r="O820" s="280" t="s">
        <v>969</v>
      </c>
      <c r="P820" s="144"/>
      <c r="Q820" s="24"/>
      <c r="R820" s="144"/>
      <c r="S820" s="25"/>
      <c r="T820" s="24"/>
      <c r="U820" s="26"/>
    </row>
    <row r="821" spans="1:21" ht="15" x14ac:dyDescent="0.2">
      <c r="A821" s="15"/>
      <c r="B821" s="29"/>
      <c r="C821" s="419" t="s">
        <v>964</v>
      </c>
      <c r="D821" s="376">
        <v>0.40972222222222227</v>
      </c>
      <c r="E821" s="419" t="s">
        <v>964</v>
      </c>
      <c r="F821" s="376">
        <v>0.42291666666666666</v>
      </c>
      <c r="G821" s="376">
        <v>1.3194444444444398E-2</v>
      </c>
      <c r="H821" s="358">
        <v>0</v>
      </c>
      <c r="I821" s="358">
        <v>19</v>
      </c>
      <c r="J821" s="144"/>
      <c r="K821" s="144"/>
      <c r="L821" s="144"/>
      <c r="M821" s="144"/>
      <c r="N821" s="19"/>
      <c r="O821" s="280" t="s">
        <v>969</v>
      </c>
      <c r="P821" s="144"/>
      <c r="Q821" s="24"/>
      <c r="R821" s="144"/>
      <c r="S821" s="25"/>
      <c r="T821" s="24"/>
      <c r="U821" s="26"/>
    </row>
    <row r="822" spans="1:21" ht="15" x14ac:dyDescent="0.2">
      <c r="A822" s="15"/>
      <c r="B822" s="29"/>
      <c r="C822" s="419" t="s">
        <v>964</v>
      </c>
      <c r="D822" s="376">
        <v>0.73125000000000007</v>
      </c>
      <c r="E822" s="419" t="s">
        <v>964</v>
      </c>
      <c r="F822" s="376">
        <v>0.73958333333333337</v>
      </c>
      <c r="G822" s="376">
        <v>8.3333333333333037E-3</v>
      </c>
      <c r="H822" s="358">
        <v>0</v>
      </c>
      <c r="I822" s="358">
        <v>12</v>
      </c>
      <c r="J822" s="144"/>
      <c r="K822" s="144"/>
      <c r="L822" s="144"/>
      <c r="M822" s="144"/>
      <c r="N822" s="19"/>
      <c r="O822" s="280" t="s">
        <v>969</v>
      </c>
      <c r="P822" s="144"/>
      <c r="Q822" s="24"/>
      <c r="R822" s="144"/>
      <c r="S822" s="25"/>
      <c r="T822" s="24"/>
      <c r="U822" s="26"/>
    </row>
    <row r="823" spans="1:21" s="39" customFormat="1" ht="25.5" x14ac:dyDescent="0.2">
      <c r="A823" s="326"/>
      <c r="B823" s="29" t="s">
        <v>364</v>
      </c>
      <c r="C823" s="415"/>
      <c r="D823" s="363"/>
      <c r="E823" s="415"/>
      <c r="F823" s="364"/>
      <c r="G823" s="364"/>
      <c r="H823" s="15">
        <v>12</v>
      </c>
      <c r="I823" s="15">
        <v>0</v>
      </c>
      <c r="J823" s="144"/>
      <c r="K823" s="144"/>
      <c r="L823" s="144"/>
      <c r="M823" s="144"/>
      <c r="N823" s="20"/>
      <c r="O823" s="9"/>
      <c r="P823" s="328"/>
      <c r="Q823" s="47"/>
      <c r="R823" s="328"/>
      <c r="S823" s="48"/>
      <c r="T823" s="47"/>
      <c r="U823" s="49"/>
    </row>
    <row r="824" spans="1:21" x14ac:dyDescent="0.2">
      <c r="A824" s="15">
        <v>262</v>
      </c>
      <c r="B824" s="29" t="s">
        <v>153</v>
      </c>
      <c r="C824" s="413"/>
      <c r="D824" s="30"/>
      <c r="E824" s="413"/>
      <c r="F824" s="30"/>
      <c r="G824" s="170">
        <f>SUM(G825:G825)</f>
        <v>0</v>
      </c>
      <c r="H824" s="358">
        <f>SUM(H825:H825)+QUOTIENT(SUM(I825:I825),60)</f>
        <v>0</v>
      </c>
      <c r="I824" s="358">
        <f>MOD(SUM(I825:I825),60)</f>
        <v>0</v>
      </c>
      <c r="J824" s="3"/>
      <c r="K824" s="3"/>
      <c r="L824" s="3"/>
      <c r="M824" s="3"/>
      <c r="N824" s="19"/>
      <c r="O824" s="7"/>
      <c r="P824" s="3"/>
      <c r="Q824" s="24">
        <v>0.15</v>
      </c>
      <c r="R824" s="3">
        <v>8760</v>
      </c>
      <c r="S824" s="25">
        <f>(R824-H824-I824/60)/R824</f>
        <v>1</v>
      </c>
      <c r="T824" s="24">
        <f>(H824+I824/60)*Q824</f>
        <v>0</v>
      </c>
      <c r="U824" s="26">
        <f>Q824*R824</f>
        <v>1314</v>
      </c>
    </row>
    <row r="825" spans="1:21" x14ac:dyDescent="0.2">
      <c r="A825" s="15"/>
      <c r="B825" s="29"/>
      <c r="C825" s="413"/>
      <c r="D825" s="30"/>
      <c r="E825" s="413"/>
      <c r="F825" s="30"/>
      <c r="G825" s="170"/>
      <c r="H825" s="358"/>
      <c r="I825" s="358"/>
      <c r="J825" s="3"/>
      <c r="K825" s="3"/>
      <c r="L825" s="3"/>
      <c r="M825" s="3"/>
      <c r="N825" s="19"/>
      <c r="O825" s="7"/>
      <c r="P825" s="3"/>
      <c r="Q825" s="24"/>
      <c r="R825" s="3"/>
      <c r="S825" s="25"/>
      <c r="T825" s="24"/>
      <c r="U825" s="26"/>
    </row>
    <row r="826" spans="1:21" x14ac:dyDescent="0.2">
      <c r="A826" s="15">
        <v>263</v>
      </c>
      <c r="B826" s="29" t="s">
        <v>152</v>
      </c>
      <c r="C826" s="415"/>
      <c r="D826" s="363"/>
      <c r="E826" s="415"/>
      <c r="F826" s="503"/>
      <c r="G826" s="170">
        <f>SUM(G827)</f>
        <v>0</v>
      </c>
      <c r="H826" s="358">
        <f>SUM(H827:H827)+QUOTIENT(SUM(I827:I827),60)</f>
        <v>0</v>
      </c>
      <c r="I826" s="358">
        <f>MOD(SUM(I827:I827),60)</f>
        <v>0</v>
      </c>
      <c r="J826" s="3"/>
      <c r="K826" s="3"/>
      <c r="L826" s="3"/>
      <c r="M826" s="3"/>
      <c r="N826" s="19"/>
      <c r="O826" s="7"/>
      <c r="P826" s="3"/>
      <c r="Q826" s="24">
        <v>31.56</v>
      </c>
      <c r="R826" s="3">
        <v>8760</v>
      </c>
      <c r="S826" s="25">
        <f>(R826-H826-I826/60)/R826</f>
        <v>1</v>
      </c>
      <c r="T826" s="24">
        <f>(H826+I826/60)*Q826</f>
        <v>0</v>
      </c>
      <c r="U826" s="26">
        <f>Q826*R826</f>
        <v>276465.59999999998</v>
      </c>
    </row>
    <row r="827" spans="1:21" x14ac:dyDescent="0.2">
      <c r="A827" s="15"/>
      <c r="B827" s="29"/>
      <c r="C827" s="415"/>
      <c r="D827" s="363"/>
      <c r="E827" s="415"/>
      <c r="F827" s="503"/>
      <c r="G827" s="170"/>
      <c r="H827" s="358"/>
      <c r="I827" s="358"/>
      <c r="J827" s="3"/>
      <c r="K827" s="3"/>
      <c r="L827" s="3"/>
      <c r="M827" s="3"/>
      <c r="N827" s="19"/>
      <c r="O827" s="7"/>
      <c r="P827" s="3"/>
      <c r="Q827" s="24"/>
      <c r="R827" s="3"/>
      <c r="S827" s="25"/>
      <c r="T827" s="24"/>
      <c r="U827" s="26"/>
    </row>
    <row r="828" spans="1:21" x14ac:dyDescent="0.2">
      <c r="A828" s="15">
        <v>264</v>
      </c>
      <c r="B828" s="29" t="s">
        <v>275</v>
      </c>
      <c r="C828" s="415"/>
      <c r="D828" s="363"/>
      <c r="E828" s="415"/>
      <c r="F828" s="363"/>
      <c r="G828" s="170">
        <f>SUM(G829:G832)</f>
        <v>5.5972222222222222E-2</v>
      </c>
      <c r="H828" s="358">
        <f>SUM(H829:H832)+QUOTIENT(SUM(I829:I832),60)</f>
        <v>13</v>
      </c>
      <c r="I828" s="358">
        <f>MOD(SUM(I829:I832),60)</f>
        <v>20</v>
      </c>
      <c r="J828" s="3"/>
      <c r="K828" s="3"/>
      <c r="L828" s="3"/>
      <c r="M828" s="3"/>
      <c r="N828" s="19"/>
      <c r="O828" s="7"/>
      <c r="P828" s="10"/>
      <c r="Q828" s="24">
        <v>2.99</v>
      </c>
      <c r="R828" s="3">
        <v>8760</v>
      </c>
      <c r="S828" s="25">
        <f>(R828-H828-I828/60)/R828</f>
        <v>0.99847792998477924</v>
      </c>
      <c r="T828" s="24">
        <f>(H828+I828/60)*Q828</f>
        <v>39.866666666666674</v>
      </c>
      <c r="U828" s="26">
        <f>Q828*R828</f>
        <v>26192.400000000001</v>
      </c>
    </row>
    <row r="829" spans="1:21" s="39" customFormat="1" ht="45" x14ac:dyDescent="0.2">
      <c r="A829" s="13"/>
      <c r="B829" s="45"/>
      <c r="C829" s="178" t="s">
        <v>615</v>
      </c>
      <c r="D829" s="223">
        <v>0.65972222222222221</v>
      </c>
      <c r="E829" s="178" t="s">
        <v>615</v>
      </c>
      <c r="F829" s="172">
        <v>0.66319444444444442</v>
      </c>
      <c r="G829" s="172">
        <v>3.472222222222222E-3</v>
      </c>
      <c r="H829" s="15">
        <v>0</v>
      </c>
      <c r="I829" s="15">
        <v>5</v>
      </c>
      <c r="J829" s="3"/>
      <c r="K829" s="3"/>
      <c r="L829" s="3"/>
      <c r="M829" s="3"/>
      <c r="N829" s="19"/>
      <c r="O829" s="224" t="s">
        <v>616</v>
      </c>
      <c r="P829" s="82"/>
      <c r="Q829" s="47"/>
      <c r="R829" s="5"/>
      <c r="S829" s="48"/>
      <c r="T829" s="47"/>
      <c r="U829" s="49"/>
    </row>
    <row r="830" spans="1:21" s="39" customFormat="1" ht="45" x14ac:dyDescent="0.2">
      <c r="A830" s="197"/>
      <c r="B830" s="45"/>
      <c r="C830" s="225" t="s">
        <v>617</v>
      </c>
      <c r="D830" s="172">
        <v>0.20902777777777778</v>
      </c>
      <c r="E830" s="225" t="s">
        <v>617</v>
      </c>
      <c r="F830" s="172">
        <v>0.22152777777777777</v>
      </c>
      <c r="G830" s="172">
        <v>1.2499999999999999E-2</v>
      </c>
      <c r="H830" s="15">
        <v>0</v>
      </c>
      <c r="I830" s="15">
        <v>18</v>
      </c>
      <c r="J830" s="144"/>
      <c r="K830" s="144"/>
      <c r="L830" s="144"/>
      <c r="M830" s="144"/>
      <c r="N830" s="19"/>
      <c r="O830" s="224" t="s">
        <v>616</v>
      </c>
      <c r="P830" s="82"/>
      <c r="Q830" s="47"/>
      <c r="R830" s="198"/>
      <c r="S830" s="48"/>
      <c r="T830" s="47"/>
      <c r="U830" s="49"/>
    </row>
    <row r="831" spans="1:21" s="39" customFormat="1" ht="27.75" x14ac:dyDescent="0.2">
      <c r="A831" s="197"/>
      <c r="B831" s="45"/>
      <c r="C831" s="453" t="s">
        <v>618</v>
      </c>
      <c r="D831" s="376">
        <v>22.37</v>
      </c>
      <c r="E831" s="453" t="s">
        <v>618</v>
      </c>
      <c r="F831" s="392">
        <v>22.41</v>
      </c>
      <c r="G831" s="376">
        <v>0.04</v>
      </c>
      <c r="H831" s="15">
        <v>0</v>
      </c>
      <c r="I831" s="15">
        <v>57</v>
      </c>
      <c r="J831" s="144"/>
      <c r="K831" s="144"/>
      <c r="L831" s="144"/>
      <c r="M831" s="144"/>
      <c r="N831" s="19"/>
      <c r="O831" s="286" t="s">
        <v>943</v>
      </c>
      <c r="P831" s="82"/>
      <c r="Q831" s="47"/>
      <c r="R831" s="198"/>
      <c r="S831" s="48"/>
      <c r="T831" s="47"/>
      <c r="U831" s="49"/>
    </row>
    <row r="832" spans="1:21" s="39" customFormat="1" ht="25.5" x14ac:dyDescent="0.2">
      <c r="A832" s="326"/>
      <c r="B832" s="29" t="s">
        <v>364</v>
      </c>
      <c r="C832" s="415"/>
      <c r="D832" s="363"/>
      <c r="E832" s="415"/>
      <c r="F832" s="364"/>
      <c r="G832" s="364"/>
      <c r="H832" s="15">
        <v>12</v>
      </c>
      <c r="I832" s="15">
        <v>0</v>
      </c>
      <c r="J832" s="144"/>
      <c r="K832" s="144"/>
      <c r="L832" s="144"/>
      <c r="M832" s="144"/>
      <c r="N832" s="20"/>
      <c r="O832" s="9"/>
      <c r="P832" s="328"/>
      <c r="Q832" s="47"/>
      <c r="R832" s="328"/>
      <c r="S832" s="48"/>
      <c r="T832" s="47"/>
      <c r="U832" s="49"/>
    </row>
    <row r="833" spans="1:21" x14ac:dyDescent="0.2">
      <c r="A833" s="15">
        <v>265</v>
      </c>
      <c r="B833" s="29" t="s">
        <v>1134</v>
      </c>
      <c r="C833" s="413"/>
      <c r="D833" s="30"/>
      <c r="E833" s="413"/>
      <c r="F833" s="30"/>
      <c r="G833" s="170">
        <f>SUM(G834:G834)</f>
        <v>1.2500000000000067E-2</v>
      </c>
      <c r="H833" s="358">
        <f>SUM(H834:H838)+QUOTIENT(SUM(I834:I838),60)</f>
        <v>18</v>
      </c>
      <c r="I833" s="358">
        <f>MOD(SUM(I834:I838),60)</f>
        <v>4</v>
      </c>
      <c r="J833" s="3"/>
      <c r="K833" s="3"/>
      <c r="L833" s="3"/>
      <c r="M833" s="3"/>
      <c r="N833" s="19"/>
      <c r="O833" s="7"/>
      <c r="P833" s="3"/>
      <c r="Q833" s="24">
        <v>9.82</v>
      </c>
      <c r="R833" s="3">
        <v>8760</v>
      </c>
      <c r="S833" s="25">
        <f>(R833-H833-I833/60)/R833</f>
        <v>0.99793759512937585</v>
      </c>
      <c r="T833" s="24">
        <f>(H833+I833/60)*Q833</f>
        <v>177.41466666666668</v>
      </c>
      <c r="U833" s="26">
        <f>Q833*R833</f>
        <v>86023.2</v>
      </c>
    </row>
    <row r="834" spans="1:21" s="39" customFormat="1" ht="15" x14ac:dyDescent="0.2">
      <c r="A834" s="13"/>
      <c r="B834" s="45"/>
      <c r="C834" s="201" t="s">
        <v>524</v>
      </c>
      <c r="D834" s="202">
        <v>0.74861111111111101</v>
      </c>
      <c r="E834" s="201" t="s">
        <v>524</v>
      </c>
      <c r="F834" s="203">
        <v>0.76111111111111107</v>
      </c>
      <c r="G834" s="202">
        <f>F834-D834</f>
        <v>1.2500000000000067E-2</v>
      </c>
      <c r="H834" s="15">
        <v>0</v>
      </c>
      <c r="I834" s="15">
        <v>18</v>
      </c>
      <c r="J834" s="3"/>
      <c r="K834" s="3"/>
      <c r="L834" s="3"/>
      <c r="M834" s="3"/>
      <c r="N834" s="19"/>
      <c r="O834" s="147" t="s">
        <v>526</v>
      </c>
      <c r="P834" s="5"/>
      <c r="Q834" s="47"/>
      <c r="R834" s="5"/>
      <c r="S834" s="48"/>
      <c r="T834" s="47"/>
      <c r="U834" s="49"/>
    </row>
    <row r="835" spans="1:21" s="39" customFormat="1" ht="15" x14ac:dyDescent="0.2">
      <c r="A835" s="190"/>
      <c r="B835" s="45"/>
      <c r="C835" s="201" t="s">
        <v>485</v>
      </c>
      <c r="D835" s="221">
        <v>0.74097222222222225</v>
      </c>
      <c r="E835" s="201" t="s">
        <v>485</v>
      </c>
      <c r="F835" s="202">
        <v>0.75277777777777777</v>
      </c>
      <c r="G835" s="202">
        <f>F835-D835</f>
        <v>1.1805555555555514E-2</v>
      </c>
      <c r="H835" s="15">
        <v>0</v>
      </c>
      <c r="I835" s="15">
        <v>17</v>
      </c>
      <c r="J835" s="144"/>
      <c r="K835" s="144"/>
      <c r="L835" s="144"/>
      <c r="M835" s="144"/>
      <c r="N835" s="19"/>
      <c r="O835" s="147" t="s">
        <v>486</v>
      </c>
      <c r="P835" s="189"/>
      <c r="Q835" s="47"/>
      <c r="R835" s="189"/>
      <c r="S835" s="48"/>
      <c r="T835" s="47"/>
      <c r="U835" s="49"/>
    </row>
    <row r="836" spans="1:21" s="39" customFormat="1" ht="15" x14ac:dyDescent="0.2">
      <c r="A836" s="183"/>
      <c r="B836" s="45"/>
      <c r="C836" s="201" t="s">
        <v>504</v>
      </c>
      <c r="D836" s="202">
        <v>0.27916666666666667</v>
      </c>
      <c r="E836" s="201" t="s">
        <v>504</v>
      </c>
      <c r="F836" s="203">
        <v>0.4861111111111111</v>
      </c>
      <c r="G836" s="202">
        <f>F836-D836</f>
        <v>0.20694444444444443</v>
      </c>
      <c r="H836" s="15">
        <v>4</v>
      </c>
      <c r="I836" s="15">
        <v>58</v>
      </c>
      <c r="J836" s="144"/>
      <c r="K836" s="144"/>
      <c r="L836" s="144"/>
      <c r="M836" s="144"/>
      <c r="N836" s="19"/>
      <c r="O836" s="147"/>
      <c r="P836" s="182"/>
      <c r="Q836" s="47"/>
      <c r="R836" s="182"/>
      <c r="S836" s="48"/>
      <c r="T836" s="47"/>
      <c r="U836" s="49"/>
    </row>
    <row r="837" spans="1:21" s="39" customFormat="1" ht="102" x14ac:dyDescent="0.2">
      <c r="A837" s="319"/>
      <c r="B837" s="45"/>
      <c r="C837" s="205" t="s">
        <v>1010</v>
      </c>
      <c r="D837" s="206">
        <v>0.80208333333333337</v>
      </c>
      <c r="E837" s="205" t="s">
        <v>1010</v>
      </c>
      <c r="F837" s="226">
        <v>0.82361111111111107</v>
      </c>
      <c r="G837" s="226">
        <v>2.1527777777777781E-2</v>
      </c>
      <c r="H837" s="15">
        <v>0</v>
      </c>
      <c r="I837" s="15">
        <v>31</v>
      </c>
      <c r="J837" s="144"/>
      <c r="K837" s="144"/>
      <c r="L837" s="144"/>
      <c r="M837" s="144"/>
      <c r="N837" s="19"/>
      <c r="O837" s="341" t="s">
        <v>1083</v>
      </c>
      <c r="P837" s="318"/>
      <c r="Q837" s="47"/>
      <c r="R837" s="318"/>
      <c r="S837" s="48"/>
      <c r="T837" s="47"/>
      <c r="U837" s="49"/>
    </row>
    <row r="838" spans="1:21" s="39" customFormat="1" ht="25.5" x14ac:dyDescent="0.2">
      <c r="A838" s="326"/>
      <c r="B838" s="29" t="s">
        <v>364</v>
      </c>
      <c r="C838" s="415"/>
      <c r="D838" s="363"/>
      <c r="E838" s="415"/>
      <c r="F838" s="364"/>
      <c r="G838" s="364"/>
      <c r="H838" s="15">
        <v>12</v>
      </c>
      <c r="I838" s="15">
        <v>0</v>
      </c>
      <c r="J838" s="144"/>
      <c r="K838" s="144"/>
      <c r="L838" s="144"/>
      <c r="M838" s="144"/>
      <c r="N838" s="20"/>
      <c r="O838" s="9"/>
      <c r="P838" s="328"/>
      <c r="Q838" s="47"/>
      <c r="R838" s="328"/>
      <c r="S838" s="48"/>
      <c r="T838" s="47"/>
      <c r="U838" s="49"/>
    </row>
    <row r="839" spans="1:21" x14ac:dyDescent="0.2">
      <c r="A839" s="15">
        <v>266</v>
      </c>
      <c r="B839" s="29" t="s">
        <v>156</v>
      </c>
      <c r="C839" s="415"/>
      <c r="D839" s="363"/>
      <c r="E839" s="415"/>
      <c r="F839" s="363"/>
      <c r="G839" s="170">
        <f>SUM(G840:G840)</f>
        <v>0</v>
      </c>
      <c r="H839" s="358">
        <f>SUM(H840:H840)+QUOTIENT(SUM(I840:I840),60)</f>
        <v>0</v>
      </c>
      <c r="I839" s="358">
        <f>MOD(SUM(I840:I840),60)</f>
        <v>0</v>
      </c>
      <c r="J839" s="3"/>
      <c r="K839" s="3"/>
      <c r="L839" s="3"/>
      <c r="M839" s="3"/>
      <c r="N839" s="19"/>
      <c r="O839" s="7"/>
      <c r="P839" s="3"/>
      <c r="Q839" s="24">
        <v>1.03</v>
      </c>
      <c r="R839" s="3">
        <v>8760</v>
      </c>
      <c r="S839" s="25">
        <f>(R839-H839-I839/60)/R839</f>
        <v>1</v>
      </c>
      <c r="T839" s="24">
        <f>(H839+I839/60)*Q839</f>
        <v>0</v>
      </c>
      <c r="U839" s="26">
        <f>Q839*R839</f>
        <v>9022.8000000000011</v>
      </c>
    </row>
    <row r="840" spans="1:21" s="39" customFormat="1" x14ac:dyDescent="0.2">
      <c r="A840" s="13"/>
      <c r="B840" s="45"/>
      <c r="C840" s="415"/>
      <c r="D840" s="363"/>
      <c r="E840" s="18"/>
      <c r="F840" s="364"/>
      <c r="G840" s="364"/>
      <c r="H840" s="15"/>
      <c r="I840" s="15"/>
      <c r="J840" s="3"/>
      <c r="K840" s="3"/>
      <c r="L840" s="3"/>
      <c r="M840" s="3"/>
      <c r="N840" s="19"/>
      <c r="O840" s="7"/>
      <c r="P840" s="5"/>
      <c r="Q840" s="47"/>
      <c r="R840" s="5"/>
      <c r="S840" s="48"/>
      <c r="T840" s="47"/>
      <c r="U840" s="49"/>
    </row>
    <row r="841" spans="1:21" x14ac:dyDescent="0.2">
      <c r="A841" s="15">
        <v>267</v>
      </c>
      <c r="B841" s="29" t="s">
        <v>154</v>
      </c>
      <c r="C841" s="413"/>
      <c r="D841" s="30"/>
      <c r="E841" s="413"/>
      <c r="F841" s="30"/>
      <c r="G841" s="170">
        <f>SUM(G842)</f>
        <v>14.17</v>
      </c>
      <c r="H841" s="358">
        <f>SUM(H842:H842)+QUOTIENT(SUM(I842:I842),60)</f>
        <v>14</v>
      </c>
      <c r="I841" s="358">
        <f>MOD(SUM(I842:I842),60)</f>
        <v>17</v>
      </c>
      <c r="J841" s="3"/>
      <c r="K841" s="3"/>
      <c r="L841" s="3"/>
      <c r="M841" s="3"/>
      <c r="N841" s="19"/>
      <c r="O841" s="7"/>
      <c r="P841" s="3"/>
      <c r="Q841" s="24">
        <v>49.92</v>
      </c>
      <c r="R841" s="3">
        <v>8760</v>
      </c>
      <c r="S841" s="25">
        <f>(R841-H841-I841/60)/R841</f>
        <v>0.99836948249619484</v>
      </c>
      <c r="T841" s="24">
        <f>(H841+I841/60)*Q841</f>
        <v>713.024</v>
      </c>
      <c r="U841" s="26">
        <f>Q841*R841</f>
        <v>437299.20000000001</v>
      </c>
    </row>
    <row r="842" spans="1:21" ht="90" x14ac:dyDescent="0.2">
      <c r="A842" s="15"/>
      <c r="B842" s="29"/>
      <c r="C842" s="232" t="s">
        <v>628</v>
      </c>
      <c r="D842" s="233">
        <v>6.805555555555555E-2</v>
      </c>
      <c r="E842" s="232" t="s">
        <v>628</v>
      </c>
      <c r="F842" s="234">
        <v>0.66319444444444442</v>
      </c>
      <c r="G842" s="235">
        <v>14.17</v>
      </c>
      <c r="H842" s="358">
        <v>14</v>
      </c>
      <c r="I842" s="358">
        <v>17</v>
      </c>
      <c r="J842" s="3"/>
      <c r="K842" s="3"/>
      <c r="L842" s="3"/>
      <c r="M842" s="3"/>
      <c r="N842" s="19"/>
      <c r="O842" s="231" t="s">
        <v>629</v>
      </c>
      <c r="P842" s="3"/>
      <c r="Q842" s="24"/>
      <c r="R842" s="3"/>
      <c r="S842" s="25"/>
      <c r="T842" s="24"/>
      <c r="U842" s="26"/>
    </row>
    <row r="843" spans="1:21" ht="45" x14ac:dyDescent="0.2">
      <c r="A843" s="15"/>
      <c r="B843" s="29"/>
      <c r="C843" s="206" t="s">
        <v>1010</v>
      </c>
      <c r="D843" s="206">
        <v>0.57986111111111105</v>
      </c>
      <c r="E843" s="206" t="s">
        <v>1010</v>
      </c>
      <c r="F843" s="206">
        <v>0.61944444444444446</v>
      </c>
      <c r="G843" s="206">
        <v>3.9583333333333331E-2</v>
      </c>
      <c r="H843" s="358">
        <v>0</v>
      </c>
      <c r="I843" s="358">
        <v>57</v>
      </c>
      <c r="J843" s="144"/>
      <c r="K843" s="144"/>
      <c r="L843" s="144"/>
      <c r="M843" s="144"/>
      <c r="N843" s="19"/>
      <c r="O843" s="148" t="s">
        <v>1080</v>
      </c>
      <c r="P843" s="144"/>
      <c r="Q843" s="24"/>
      <c r="R843" s="144"/>
      <c r="S843" s="25"/>
      <c r="T843" s="24"/>
      <c r="U843" s="26"/>
    </row>
    <row r="844" spans="1:21" ht="45" x14ac:dyDescent="0.2">
      <c r="A844" s="15"/>
      <c r="B844" s="29"/>
      <c r="C844" s="205" t="s">
        <v>1041</v>
      </c>
      <c r="D844" s="206">
        <v>0.38750000000000001</v>
      </c>
      <c r="E844" s="205" t="s">
        <v>1041</v>
      </c>
      <c r="F844" s="226">
        <v>0.40277777777777773</v>
      </c>
      <c r="G844" s="226">
        <v>1.5277777777777777E-2</v>
      </c>
      <c r="H844" s="358">
        <v>0</v>
      </c>
      <c r="I844" s="358">
        <v>22</v>
      </c>
      <c r="J844" s="144"/>
      <c r="K844" s="144"/>
      <c r="L844" s="144"/>
      <c r="M844" s="144"/>
      <c r="N844" s="19"/>
      <c r="O844" s="317" t="s">
        <v>1081</v>
      </c>
      <c r="P844" s="144"/>
      <c r="Q844" s="24"/>
      <c r="R844" s="144"/>
      <c r="S844" s="25"/>
      <c r="T844" s="24"/>
      <c r="U844" s="26"/>
    </row>
    <row r="845" spans="1:21" x14ac:dyDescent="0.2">
      <c r="A845" s="15">
        <v>268</v>
      </c>
      <c r="B845" s="29" t="s">
        <v>155</v>
      </c>
      <c r="C845" s="415"/>
      <c r="D845" s="363"/>
      <c r="E845" s="364"/>
      <c r="F845" s="503"/>
      <c r="G845" s="170">
        <f>SUM(G846:G874)</f>
        <v>0.28180555555555553</v>
      </c>
      <c r="H845" s="358">
        <f>SUM(H846:H874)+QUOTIENT(SUM(I846:I874),60)</f>
        <v>14</v>
      </c>
      <c r="I845" s="358">
        <f>MOD(SUM(I846:I874),60)</f>
        <v>44</v>
      </c>
      <c r="J845" s="3"/>
      <c r="K845" s="3"/>
      <c r="L845" s="3"/>
      <c r="M845" s="3"/>
      <c r="N845" s="19"/>
      <c r="O845" s="7"/>
      <c r="P845" s="3"/>
      <c r="Q845" s="24">
        <v>42</v>
      </c>
      <c r="R845" s="3">
        <v>8760</v>
      </c>
      <c r="S845" s="25">
        <f>(R845-H845-I845/60)/R845</f>
        <v>0.99831811263318115</v>
      </c>
      <c r="T845" s="24">
        <f>(H845+I845/60)*Q845</f>
        <v>618.79999999999995</v>
      </c>
      <c r="U845" s="26">
        <f>Q845*R845</f>
        <v>367920</v>
      </c>
    </row>
    <row r="846" spans="1:21" s="39" customFormat="1" ht="60" x14ac:dyDescent="0.2">
      <c r="A846" s="13"/>
      <c r="B846" s="45"/>
      <c r="C846" s="201" t="s">
        <v>582</v>
      </c>
      <c r="D846" s="221">
        <v>0.41944444444444445</v>
      </c>
      <c r="E846" s="201" t="s">
        <v>582</v>
      </c>
      <c r="F846" s="203">
        <v>0.59583333333333333</v>
      </c>
      <c r="G846" s="202">
        <f>F846-D846</f>
        <v>0.17638888888888887</v>
      </c>
      <c r="H846" s="15">
        <v>0</v>
      </c>
      <c r="I846" s="15">
        <v>21</v>
      </c>
      <c r="J846" s="3"/>
      <c r="K846" s="3"/>
      <c r="L846" s="3"/>
      <c r="M846" s="3"/>
      <c r="N846" s="19"/>
      <c r="O846" s="149" t="s">
        <v>583</v>
      </c>
      <c r="P846" s="5"/>
      <c r="Q846" s="47"/>
      <c r="R846" s="5"/>
      <c r="S846" s="48"/>
      <c r="T846" s="47"/>
      <c r="U846" s="49"/>
    </row>
    <row r="847" spans="1:21" s="39" customFormat="1" ht="30" x14ac:dyDescent="0.2">
      <c r="A847" s="197"/>
      <c r="B847" s="45"/>
      <c r="C847" s="178" t="s">
        <v>588</v>
      </c>
      <c r="D847" s="179">
        <v>0.56041666666666667</v>
      </c>
      <c r="E847" s="178" t="s">
        <v>588</v>
      </c>
      <c r="F847" s="179">
        <v>0.56180555555555556</v>
      </c>
      <c r="G847" s="179">
        <v>1.3888888888888889E-3</v>
      </c>
      <c r="H847" s="15">
        <v>0</v>
      </c>
      <c r="I847" s="15">
        <v>5</v>
      </c>
      <c r="J847" s="144"/>
      <c r="K847" s="144"/>
      <c r="L847" s="144"/>
      <c r="M847" s="144"/>
      <c r="N847" s="19"/>
      <c r="O847" s="151" t="s">
        <v>589</v>
      </c>
      <c r="P847" s="198"/>
      <c r="Q847" s="47"/>
      <c r="R847" s="198"/>
      <c r="S847" s="48"/>
      <c r="T847" s="47"/>
      <c r="U847" s="49"/>
    </row>
    <row r="848" spans="1:21" s="39" customFormat="1" ht="30" x14ac:dyDescent="0.2">
      <c r="A848" s="256"/>
      <c r="B848" s="45"/>
      <c r="C848" s="443" t="s">
        <v>660</v>
      </c>
      <c r="D848" s="379">
        <v>0.45763888888888887</v>
      </c>
      <c r="E848" s="443" t="s">
        <v>660</v>
      </c>
      <c r="F848" s="505">
        <v>0.4597222222222222</v>
      </c>
      <c r="G848" s="379" t="s">
        <v>713</v>
      </c>
      <c r="H848" s="15">
        <v>0</v>
      </c>
      <c r="I848" s="15">
        <v>3</v>
      </c>
      <c r="J848" s="144"/>
      <c r="K848" s="144"/>
      <c r="L848" s="144"/>
      <c r="M848" s="144"/>
      <c r="N848" s="19"/>
      <c r="O848" s="240" t="s">
        <v>714</v>
      </c>
      <c r="P848" s="257"/>
      <c r="Q848" s="47"/>
      <c r="R848" s="257"/>
      <c r="S848" s="48"/>
      <c r="T848" s="47"/>
      <c r="U848" s="49"/>
    </row>
    <row r="849" spans="1:21" s="39" customFormat="1" ht="15" x14ac:dyDescent="0.2">
      <c r="A849" s="197"/>
      <c r="B849" s="45"/>
      <c r="C849" s="213" t="s">
        <v>598</v>
      </c>
      <c r="D849" s="214">
        <v>0.75624999999999998</v>
      </c>
      <c r="E849" s="213" t="s">
        <v>598</v>
      </c>
      <c r="F849" s="214">
        <v>0.75763888888888886</v>
      </c>
      <c r="G849" s="179">
        <v>1.3888888888888889E-3</v>
      </c>
      <c r="H849" s="15">
        <v>0</v>
      </c>
      <c r="I849" s="15">
        <v>2</v>
      </c>
      <c r="J849" s="144"/>
      <c r="K849" s="144"/>
      <c r="L849" s="144"/>
      <c r="M849" s="144"/>
      <c r="N849" s="19"/>
      <c r="O849" s="215" t="s">
        <v>599</v>
      </c>
      <c r="P849" s="198"/>
      <c r="Q849" s="47"/>
      <c r="R849" s="198"/>
      <c r="S849" s="48"/>
      <c r="T849" s="47"/>
      <c r="U849" s="49"/>
    </row>
    <row r="850" spans="1:21" s="39" customFormat="1" ht="30" x14ac:dyDescent="0.2">
      <c r="A850" s="197"/>
      <c r="B850" s="45"/>
      <c r="C850" s="216" t="s">
        <v>600</v>
      </c>
      <c r="D850" s="217">
        <v>0.56597222222222221</v>
      </c>
      <c r="E850" s="216" t="s">
        <v>600</v>
      </c>
      <c r="F850" s="217">
        <v>0.56736111111111109</v>
      </c>
      <c r="G850" s="179">
        <v>1.3888888888888889E-3</v>
      </c>
      <c r="H850" s="15">
        <v>0</v>
      </c>
      <c r="I850" s="15">
        <v>2</v>
      </c>
      <c r="J850" s="144"/>
      <c r="K850" s="144"/>
      <c r="L850" s="144"/>
      <c r="M850" s="144"/>
      <c r="N850" s="19"/>
      <c r="O850" s="218" t="s">
        <v>601</v>
      </c>
      <c r="P850" s="198"/>
      <c r="Q850" s="47"/>
      <c r="R850" s="198"/>
      <c r="S850" s="48"/>
      <c r="T850" s="47"/>
      <c r="U850" s="49"/>
    </row>
    <row r="851" spans="1:21" s="39" customFormat="1" ht="30" x14ac:dyDescent="0.2">
      <c r="A851" s="197"/>
      <c r="B851" s="45"/>
      <c r="C851" s="216" t="s">
        <v>602</v>
      </c>
      <c r="D851" s="217">
        <v>0.70833333333333337</v>
      </c>
      <c r="E851" s="216" t="s">
        <v>602</v>
      </c>
      <c r="F851" s="217">
        <v>0.7104166666666667</v>
      </c>
      <c r="G851" s="179">
        <v>2.0833333333333333E-3</v>
      </c>
      <c r="H851" s="15">
        <v>0</v>
      </c>
      <c r="I851" s="15">
        <v>3</v>
      </c>
      <c r="J851" s="144"/>
      <c r="K851" s="144"/>
      <c r="L851" s="144"/>
      <c r="M851" s="144"/>
      <c r="N851" s="19"/>
      <c r="O851" s="218" t="s">
        <v>603</v>
      </c>
      <c r="P851" s="198"/>
      <c r="Q851" s="47"/>
      <c r="R851" s="198"/>
      <c r="S851" s="48"/>
      <c r="T851" s="47"/>
      <c r="U851" s="49"/>
    </row>
    <row r="852" spans="1:21" s="39" customFormat="1" ht="15" x14ac:dyDescent="0.2">
      <c r="A852" s="197"/>
      <c r="B852" s="45"/>
      <c r="C852" s="419" t="s">
        <v>715</v>
      </c>
      <c r="D852" s="400">
        <v>0.74583333333333324</v>
      </c>
      <c r="E852" s="419" t="s">
        <v>715</v>
      </c>
      <c r="F852" s="384">
        <v>0.74861111111111101</v>
      </c>
      <c r="G852" s="172">
        <v>2.7777777777777679E-3</v>
      </c>
      <c r="H852" s="15">
        <v>0</v>
      </c>
      <c r="I852" s="15">
        <v>4</v>
      </c>
      <c r="J852" s="144"/>
      <c r="K852" s="144"/>
      <c r="L852" s="144"/>
      <c r="M852" s="144"/>
      <c r="N852" s="19"/>
      <c r="O852" s="268" t="s">
        <v>720</v>
      </c>
      <c r="P852" s="198"/>
      <c r="Q852" s="47"/>
      <c r="R852" s="198"/>
      <c r="S852" s="48"/>
      <c r="T852" s="47"/>
      <c r="U852" s="49"/>
    </row>
    <row r="853" spans="1:21" s="39" customFormat="1" ht="30" x14ac:dyDescent="0.2">
      <c r="A853" s="256"/>
      <c r="B853" s="45"/>
      <c r="C853" s="437" t="s">
        <v>715</v>
      </c>
      <c r="D853" s="207">
        <v>0.74583333333333324</v>
      </c>
      <c r="E853" s="437" t="s">
        <v>715</v>
      </c>
      <c r="F853" s="214">
        <v>0.74861111111111101</v>
      </c>
      <c r="G853" s="172">
        <v>2.7777777777777679E-3</v>
      </c>
      <c r="H853" s="15">
        <v>0</v>
      </c>
      <c r="I853" s="15">
        <v>4</v>
      </c>
      <c r="J853" s="144"/>
      <c r="K853" s="144"/>
      <c r="L853" s="144"/>
      <c r="M853" s="144"/>
      <c r="N853" s="19"/>
      <c r="O853" s="252" t="s">
        <v>721</v>
      </c>
      <c r="P853" s="257"/>
      <c r="Q853" s="47"/>
      <c r="R853" s="257"/>
      <c r="S853" s="48"/>
      <c r="T853" s="47"/>
      <c r="U853" s="49"/>
    </row>
    <row r="854" spans="1:21" s="39" customFormat="1" ht="15" x14ac:dyDescent="0.2">
      <c r="A854" s="256"/>
      <c r="B854" s="45"/>
      <c r="C854" s="419" t="s">
        <v>722</v>
      </c>
      <c r="D854" s="391">
        <v>0.45</v>
      </c>
      <c r="E854" s="419" t="s">
        <v>722</v>
      </c>
      <c r="F854" s="391">
        <v>0.4513888888888889</v>
      </c>
      <c r="G854" s="172">
        <v>1.388888888888884E-3</v>
      </c>
      <c r="H854" s="15">
        <v>0</v>
      </c>
      <c r="I854" s="15">
        <v>2</v>
      </c>
      <c r="J854" s="144"/>
      <c r="K854" s="144"/>
      <c r="L854" s="144"/>
      <c r="M854" s="144"/>
      <c r="N854" s="19"/>
      <c r="O854" s="268" t="s">
        <v>720</v>
      </c>
      <c r="P854" s="257"/>
      <c r="Q854" s="47"/>
      <c r="R854" s="257"/>
      <c r="S854" s="48"/>
      <c r="T854" s="47"/>
      <c r="U854" s="49"/>
    </row>
    <row r="855" spans="1:21" s="39" customFormat="1" ht="30" x14ac:dyDescent="0.2">
      <c r="A855" s="256"/>
      <c r="B855" s="45"/>
      <c r="C855" s="479" t="s">
        <v>723</v>
      </c>
      <c r="D855" s="401">
        <v>0.35555555555555557</v>
      </c>
      <c r="E855" s="479" t="s">
        <v>723</v>
      </c>
      <c r="F855" s="401">
        <v>0.35694444444444445</v>
      </c>
      <c r="G855" s="401">
        <v>1.388888888888884E-3</v>
      </c>
      <c r="H855" s="15">
        <v>0</v>
      </c>
      <c r="I855" s="15">
        <v>2</v>
      </c>
      <c r="J855" s="144"/>
      <c r="K855" s="144"/>
      <c r="L855" s="144"/>
      <c r="M855" s="144"/>
      <c r="N855" s="19"/>
      <c r="O855" s="218" t="s">
        <v>724</v>
      </c>
      <c r="P855" s="257"/>
      <c r="Q855" s="47"/>
      <c r="R855" s="257"/>
      <c r="S855" s="48"/>
      <c r="T855" s="47"/>
      <c r="U855" s="49"/>
    </row>
    <row r="856" spans="1:21" s="39" customFormat="1" ht="30" x14ac:dyDescent="0.2">
      <c r="A856" s="256"/>
      <c r="B856" s="45"/>
      <c r="C856" s="419" t="s">
        <v>717</v>
      </c>
      <c r="D856" s="172">
        <v>0.85486111111111107</v>
      </c>
      <c r="E856" s="419" t="s">
        <v>717</v>
      </c>
      <c r="F856" s="172">
        <v>0.85763888888888884</v>
      </c>
      <c r="G856" s="172">
        <v>2.7777777777777679E-3</v>
      </c>
      <c r="H856" s="15">
        <v>0</v>
      </c>
      <c r="I856" s="15">
        <v>4</v>
      </c>
      <c r="J856" s="144"/>
      <c r="K856" s="144"/>
      <c r="L856" s="144"/>
      <c r="M856" s="144"/>
      <c r="N856" s="19"/>
      <c r="O856" s="270" t="s">
        <v>725</v>
      </c>
      <c r="P856" s="257"/>
      <c r="Q856" s="47"/>
      <c r="R856" s="257"/>
      <c r="S856" s="48"/>
      <c r="T856" s="47"/>
      <c r="U856" s="49"/>
    </row>
    <row r="857" spans="1:21" s="39" customFormat="1" ht="15" x14ac:dyDescent="0.2">
      <c r="A857" s="256"/>
      <c r="B857" s="45"/>
      <c r="C857" s="419" t="s">
        <v>726</v>
      </c>
      <c r="D857" s="172">
        <v>0.85</v>
      </c>
      <c r="E857" s="419" t="s">
        <v>726</v>
      </c>
      <c r="F857" s="172">
        <v>0.85277777777777775</v>
      </c>
      <c r="G857" s="172">
        <v>2.7777777777777679E-3</v>
      </c>
      <c r="H857" s="15">
        <v>0</v>
      </c>
      <c r="I857" s="15">
        <v>4</v>
      </c>
      <c r="J857" s="144"/>
      <c r="K857" s="144"/>
      <c r="L857" s="144"/>
      <c r="M857" s="144"/>
      <c r="N857" s="19"/>
      <c r="O857" s="268" t="s">
        <v>720</v>
      </c>
      <c r="P857" s="257"/>
      <c r="Q857" s="47"/>
      <c r="R857" s="257"/>
      <c r="S857" s="48"/>
      <c r="T857" s="47"/>
      <c r="U857" s="49"/>
    </row>
    <row r="858" spans="1:21" s="39" customFormat="1" ht="15" x14ac:dyDescent="0.2">
      <c r="A858" s="256"/>
      <c r="B858" s="45"/>
      <c r="C858" s="419" t="s">
        <v>727</v>
      </c>
      <c r="D858" s="172">
        <v>0.30208333333333331</v>
      </c>
      <c r="E858" s="419" t="s">
        <v>727</v>
      </c>
      <c r="F858" s="172">
        <v>0.30624999999999997</v>
      </c>
      <c r="G858" s="172">
        <v>4.1666666666666519E-3</v>
      </c>
      <c r="H858" s="15">
        <v>0</v>
      </c>
      <c r="I858" s="15">
        <v>6</v>
      </c>
      <c r="J858" s="144"/>
      <c r="K858" s="144"/>
      <c r="L858" s="144"/>
      <c r="M858" s="144"/>
      <c r="N858" s="19"/>
      <c r="O858" s="268" t="s">
        <v>720</v>
      </c>
      <c r="P858" s="257"/>
      <c r="Q858" s="47"/>
      <c r="R858" s="257"/>
      <c r="S858" s="48"/>
      <c r="T858" s="47"/>
      <c r="U858" s="49"/>
    </row>
    <row r="859" spans="1:21" s="39" customFormat="1" ht="15" x14ac:dyDescent="0.2">
      <c r="A859" s="256"/>
      <c r="B859" s="45"/>
      <c r="C859" s="480" t="s">
        <v>598</v>
      </c>
      <c r="D859" s="402">
        <v>0.75624999999999998</v>
      </c>
      <c r="E859" s="480" t="s">
        <v>598</v>
      </c>
      <c r="F859" s="402">
        <v>0.75763888888888886</v>
      </c>
      <c r="G859" s="384">
        <v>1.388888888888884E-3</v>
      </c>
      <c r="H859" s="15">
        <v>0</v>
      </c>
      <c r="I859" s="15">
        <v>2</v>
      </c>
      <c r="J859" s="144"/>
      <c r="K859" s="144"/>
      <c r="L859" s="144"/>
      <c r="M859" s="144"/>
      <c r="N859" s="19"/>
      <c r="O859" s="278" t="s">
        <v>775</v>
      </c>
      <c r="P859" s="257"/>
      <c r="Q859" s="47"/>
      <c r="R859" s="257"/>
      <c r="S859" s="48"/>
      <c r="T859" s="47"/>
      <c r="U859" s="49"/>
    </row>
    <row r="860" spans="1:21" s="39" customFormat="1" ht="30" x14ac:dyDescent="0.2">
      <c r="A860" s="256"/>
      <c r="B860" s="45"/>
      <c r="C860" s="447" t="s">
        <v>600</v>
      </c>
      <c r="D860" s="403">
        <v>0.56597222222222221</v>
      </c>
      <c r="E860" s="447" t="s">
        <v>600</v>
      </c>
      <c r="F860" s="403">
        <v>0.56736111111111109</v>
      </c>
      <c r="G860" s="548">
        <v>0.02</v>
      </c>
      <c r="H860" s="15">
        <v>0</v>
      </c>
      <c r="I860" s="15">
        <v>2</v>
      </c>
      <c r="J860" s="144"/>
      <c r="K860" s="144"/>
      <c r="L860" s="144"/>
      <c r="M860" s="144"/>
      <c r="N860" s="19"/>
      <c r="O860" s="279" t="s">
        <v>776</v>
      </c>
      <c r="P860" s="257"/>
      <c r="Q860" s="47"/>
      <c r="R860" s="257"/>
      <c r="S860" s="48"/>
      <c r="T860" s="47"/>
      <c r="U860" s="49"/>
    </row>
    <row r="861" spans="1:21" s="39" customFormat="1" ht="30" x14ac:dyDescent="0.2">
      <c r="A861" s="256"/>
      <c r="B861" s="45"/>
      <c r="C861" s="481" t="s">
        <v>602</v>
      </c>
      <c r="D861" s="403">
        <v>0.70833333333333337</v>
      </c>
      <c r="E861" s="481" t="s">
        <v>602</v>
      </c>
      <c r="F861" s="403">
        <v>0.7104166666666667</v>
      </c>
      <c r="G861" s="384">
        <v>2.0833333333333259E-3</v>
      </c>
      <c r="H861" s="15">
        <v>0</v>
      </c>
      <c r="I861" s="15">
        <v>3</v>
      </c>
      <c r="J861" s="144"/>
      <c r="K861" s="144"/>
      <c r="L861" s="144"/>
      <c r="M861" s="144"/>
      <c r="N861" s="19"/>
      <c r="O861" s="279" t="s">
        <v>603</v>
      </c>
      <c r="P861" s="257"/>
      <c r="Q861" s="47"/>
      <c r="R861" s="257"/>
      <c r="S861" s="48"/>
      <c r="T861" s="47"/>
      <c r="U861" s="49"/>
    </row>
    <row r="862" spans="1:21" s="39" customFormat="1" ht="15" x14ac:dyDescent="0.2">
      <c r="A862" s="256"/>
      <c r="B862" s="45"/>
      <c r="C862" s="419" t="s">
        <v>777</v>
      </c>
      <c r="D862" s="380">
        <v>0.49583333333333335</v>
      </c>
      <c r="E862" s="419" t="s">
        <v>777</v>
      </c>
      <c r="F862" s="380">
        <v>0.49861111111111112</v>
      </c>
      <c r="G862" s="384">
        <v>2.7777777777777679E-3</v>
      </c>
      <c r="H862" s="15">
        <v>0</v>
      </c>
      <c r="I862" s="15">
        <v>4</v>
      </c>
      <c r="J862" s="144"/>
      <c r="K862" s="144"/>
      <c r="L862" s="144"/>
      <c r="M862" s="144"/>
      <c r="N862" s="19"/>
      <c r="O862" s="268" t="s">
        <v>720</v>
      </c>
      <c r="P862" s="257"/>
      <c r="Q862" s="47"/>
      <c r="R862" s="257"/>
      <c r="S862" s="48"/>
      <c r="T862" s="47"/>
      <c r="U862" s="49"/>
    </row>
    <row r="863" spans="1:21" s="39" customFormat="1" ht="15" x14ac:dyDescent="0.2">
      <c r="A863" s="256"/>
      <c r="B863" s="45"/>
      <c r="C863" s="419" t="s">
        <v>778</v>
      </c>
      <c r="D863" s="392">
        <v>0.32291666666666669</v>
      </c>
      <c r="E863" s="419" t="s">
        <v>778</v>
      </c>
      <c r="F863" s="392">
        <v>0.32569444444444445</v>
      </c>
      <c r="G863" s="384">
        <v>2.7777777777777679E-3</v>
      </c>
      <c r="H863" s="15">
        <v>0</v>
      </c>
      <c r="I863" s="15">
        <v>4</v>
      </c>
      <c r="J863" s="144"/>
      <c r="K863" s="144"/>
      <c r="L863" s="144"/>
      <c r="M863" s="144"/>
      <c r="N863" s="19"/>
      <c r="O863" s="268" t="s">
        <v>720</v>
      </c>
      <c r="P863" s="257"/>
      <c r="Q863" s="47"/>
      <c r="R863" s="257"/>
      <c r="S863" s="48"/>
      <c r="T863" s="47"/>
      <c r="U863" s="49"/>
    </row>
    <row r="864" spans="1:21" s="39" customFormat="1" ht="15" x14ac:dyDescent="0.2">
      <c r="A864" s="256"/>
      <c r="B864" s="45"/>
      <c r="C864" s="448" t="s">
        <v>614</v>
      </c>
      <c r="D864" s="380">
        <v>0.33263888888888887</v>
      </c>
      <c r="E864" s="448" t="s">
        <v>614</v>
      </c>
      <c r="F864" s="380">
        <v>0.33402777777777781</v>
      </c>
      <c r="G864" s="380">
        <v>1.3888888888889395E-3</v>
      </c>
      <c r="H864" s="15">
        <v>0</v>
      </c>
      <c r="I864" s="15">
        <v>2</v>
      </c>
      <c r="J864" s="144"/>
      <c r="K864" s="144"/>
      <c r="L864" s="144"/>
      <c r="M864" s="144"/>
      <c r="N864" s="19"/>
      <c r="O864" s="270" t="s">
        <v>455</v>
      </c>
      <c r="P864" s="257"/>
      <c r="Q864" s="47"/>
      <c r="R864" s="257"/>
      <c r="S864" s="48"/>
      <c r="T864" s="47"/>
      <c r="U864" s="49"/>
    </row>
    <row r="865" spans="1:21" s="39" customFormat="1" ht="15" x14ac:dyDescent="0.2">
      <c r="A865" s="265"/>
      <c r="B865" s="45"/>
      <c r="C865" s="448" t="s">
        <v>825</v>
      </c>
      <c r="D865" s="392">
        <v>0.81041666666666667</v>
      </c>
      <c r="E865" s="448" t="s">
        <v>825</v>
      </c>
      <c r="F865" s="392">
        <v>0.81180555555555556</v>
      </c>
      <c r="G865" s="380">
        <v>1.388888888888884E-3</v>
      </c>
      <c r="H865" s="15">
        <v>0</v>
      </c>
      <c r="I865" s="15">
        <v>2</v>
      </c>
      <c r="J865" s="144"/>
      <c r="K865" s="144"/>
      <c r="L865" s="144"/>
      <c r="M865" s="144"/>
      <c r="N865" s="19"/>
      <c r="O865" s="270" t="s">
        <v>832</v>
      </c>
      <c r="P865" s="264"/>
      <c r="Q865" s="47"/>
      <c r="R865" s="264"/>
      <c r="S865" s="48"/>
      <c r="T865" s="47"/>
      <c r="U865" s="49"/>
    </row>
    <row r="866" spans="1:21" s="39" customFormat="1" ht="15" x14ac:dyDescent="0.2">
      <c r="A866" s="265"/>
      <c r="B866" s="45"/>
      <c r="C866" s="419" t="s">
        <v>624</v>
      </c>
      <c r="D866" s="376">
        <v>0.77708333333333324</v>
      </c>
      <c r="E866" s="419" t="s">
        <v>624</v>
      </c>
      <c r="F866" s="376">
        <v>0.77986111111111101</v>
      </c>
      <c r="G866" s="376">
        <v>2.7777777777777679E-3</v>
      </c>
      <c r="H866" s="15">
        <v>0</v>
      </c>
      <c r="I866" s="15">
        <v>4</v>
      </c>
      <c r="J866" s="144"/>
      <c r="K866" s="144"/>
      <c r="L866" s="144"/>
      <c r="M866" s="144"/>
      <c r="N866" s="19"/>
      <c r="O866" s="270" t="s">
        <v>970</v>
      </c>
      <c r="P866" s="264"/>
      <c r="Q866" s="47"/>
      <c r="R866" s="264"/>
      <c r="S866" s="48"/>
      <c r="T866" s="47"/>
      <c r="U866" s="49"/>
    </row>
    <row r="867" spans="1:21" s="39" customFormat="1" ht="15" x14ac:dyDescent="0.2">
      <c r="A867" s="299"/>
      <c r="B867" s="45"/>
      <c r="C867" s="419" t="s">
        <v>916</v>
      </c>
      <c r="D867" s="376">
        <v>8.1944444444444445E-2</v>
      </c>
      <c r="E867" s="419" t="s">
        <v>916</v>
      </c>
      <c r="F867" s="376">
        <v>8.6111111111111124E-2</v>
      </c>
      <c r="G867" s="376">
        <v>4.1666666666666796E-3</v>
      </c>
      <c r="H867" s="15">
        <v>0</v>
      </c>
      <c r="I867" s="15">
        <v>6</v>
      </c>
      <c r="J867" s="144"/>
      <c r="K867" s="144"/>
      <c r="L867" s="144"/>
      <c r="M867" s="144"/>
      <c r="N867" s="19"/>
      <c r="O867" s="572" t="s">
        <v>970</v>
      </c>
      <c r="P867" s="298"/>
      <c r="Q867" s="47"/>
      <c r="R867" s="298"/>
      <c r="S867" s="48"/>
      <c r="T867" s="47"/>
      <c r="U867" s="49"/>
    </row>
    <row r="868" spans="1:21" s="39" customFormat="1" ht="15" x14ac:dyDescent="0.2">
      <c r="A868" s="299"/>
      <c r="B868" s="45"/>
      <c r="C868" s="419" t="s">
        <v>916</v>
      </c>
      <c r="D868" s="376">
        <v>8.4027777777777771E-2</v>
      </c>
      <c r="E868" s="419" t="s">
        <v>916</v>
      </c>
      <c r="F868" s="376">
        <v>9.6527777777777768E-2</v>
      </c>
      <c r="G868" s="376">
        <v>1.2499999999999997E-2</v>
      </c>
      <c r="H868" s="15">
        <v>0</v>
      </c>
      <c r="I868" s="15">
        <v>18</v>
      </c>
      <c r="J868" s="144"/>
      <c r="K868" s="144"/>
      <c r="L868" s="144"/>
      <c r="M868" s="144"/>
      <c r="N868" s="19"/>
      <c r="O868" s="572" t="s">
        <v>973</v>
      </c>
      <c r="P868" s="298"/>
      <c r="Q868" s="47"/>
      <c r="R868" s="298"/>
      <c r="S868" s="48"/>
      <c r="T868" s="47"/>
      <c r="U868" s="49"/>
    </row>
    <row r="869" spans="1:21" s="39" customFormat="1" ht="15" x14ac:dyDescent="0.2">
      <c r="A869" s="265"/>
      <c r="B869" s="45"/>
      <c r="C869" s="419" t="s">
        <v>875</v>
      </c>
      <c r="D869" s="376">
        <v>0.46388888888888885</v>
      </c>
      <c r="E869" s="419" t="s">
        <v>875</v>
      </c>
      <c r="F869" s="376">
        <v>0.46736111111111112</v>
      </c>
      <c r="G869" s="376">
        <v>3.4722222222222654E-3</v>
      </c>
      <c r="H869" s="15">
        <v>0</v>
      </c>
      <c r="I869" s="15">
        <v>5</v>
      </c>
      <c r="J869" s="144"/>
      <c r="K869" s="144"/>
      <c r="L869" s="144"/>
      <c r="M869" s="144"/>
      <c r="N869" s="19"/>
      <c r="O869" s="270" t="s">
        <v>970</v>
      </c>
      <c r="P869" s="264"/>
      <c r="Q869" s="47"/>
      <c r="R869" s="264"/>
      <c r="S869" s="48"/>
      <c r="T869" s="47"/>
      <c r="U869" s="49"/>
    </row>
    <row r="870" spans="1:21" s="39" customFormat="1" ht="15" x14ac:dyDescent="0.2">
      <c r="A870" s="299"/>
      <c r="B870" s="45"/>
      <c r="C870" s="419" t="s">
        <v>881</v>
      </c>
      <c r="D870" s="376">
        <v>0.63958333333333328</v>
      </c>
      <c r="E870" s="419" t="s">
        <v>881</v>
      </c>
      <c r="F870" s="376">
        <v>0.6479166666666667</v>
      </c>
      <c r="G870" s="376">
        <v>8.3333333333334147E-3</v>
      </c>
      <c r="H870" s="15">
        <v>0</v>
      </c>
      <c r="I870" s="15">
        <v>12</v>
      </c>
      <c r="J870" s="144"/>
      <c r="K870" s="144"/>
      <c r="L870" s="144"/>
      <c r="M870" s="144"/>
      <c r="N870" s="19"/>
      <c r="O870" s="293" t="s">
        <v>971</v>
      </c>
      <c r="P870" s="298"/>
      <c r="Q870" s="47"/>
      <c r="R870" s="298"/>
      <c r="S870" s="48"/>
      <c r="T870" s="47"/>
      <c r="U870" s="49"/>
    </row>
    <row r="871" spans="1:21" s="39" customFormat="1" ht="15" x14ac:dyDescent="0.2">
      <c r="A871" s="265"/>
      <c r="B871" s="45"/>
      <c r="C871" s="419" t="s">
        <v>628</v>
      </c>
      <c r="D871" s="376">
        <v>6.5277777777777782E-2</v>
      </c>
      <c r="E871" s="419" t="s">
        <v>628</v>
      </c>
      <c r="F871" s="376">
        <v>7.4305555555555555E-2</v>
      </c>
      <c r="G871" s="376">
        <v>9.0277777777777735E-3</v>
      </c>
      <c r="H871" s="15">
        <v>0</v>
      </c>
      <c r="I871" s="15">
        <v>13</v>
      </c>
      <c r="J871" s="144"/>
      <c r="K871" s="144"/>
      <c r="L871" s="144"/>
      <c r="M871" s="144"/>
      <c r="N871" s="19"/>
      <c r="O871" s="293" t="s">
        <v>971</v>
      </c>
      <c r="P871" s="264"/>
      <c r="Q871" s="47"/>
      <c r="R871" s="264"/>
      <c r="S871" s="48"/>
      <c r="T871" s="47"/>
      <c r="U871" s="49"/>
    </row>
    <row r="872" spans="1:21" s="39" customFormat="1" ht="15" x14ac:dyDescent="0.2">
      <c r="A872" s="265"/>
      <c r="B872" s="45"/>
      <c r="C872" s="419" t="s">
        <v>628</v>
      </c>
      <c r="D872" s="376">
        <v>6.5277777777777782E-2</v>
      </c>
      <c r="E872" s="419" t="s">
        <v>628</v>
      </c>
      <c r="F872" s="376">
        <v>7.4305555555555555E-2</v>
      </c>
      <c r="G872" s="376">
        <v>9.0277777777777735E-3</v>
      </c>
      <c r="H872" s="15">
        <v>0</v>
      </c>
      <c r="I872" s="15">
        <v>13</v>
      </c>
      <c r="J872" s="144"/>
      <c r="K872" s="144"/>
      <c r="L872" s="144"/>
      <c r="M872" s="144"/>
      <c r="N872" s="19"/>
      <c r="O872" s="293" t="s">
        <v>971</v>
      </c>
      <c r="P872" s="264"/>
      <c r="Q872" s="47"/>
      <c r="R872" s="264"/>
      <c r="S872" s="48"/>
      <c r="T872" s="47"/>
      <c r="U872" s="49"/>
    </row>
    <row r="873" spans="1:21" s="39" customFormat="1" ht="30" x14ac:dyDescent="0.2">
      <c r="A873" s="299"/>
      <c r="B873" s="45"/>
      <c r="C873" s="466" t="s">
        <v>1071</v>
      </c>
      <c r="D873" s="207">
        <v>0.55208333333333337</v>
      </c>
      <c r="E873" s="466" t="s">
        <v>1071</v>
      </c>
      <c r="F873" s="207">
        <v>0.56041666666666667</v>
      </c>
      <c r="G873" s="396" t="s">
        <v>1072</v>
      </c>
      <c r="H873" s="15">
        <v>0</v>
      </c>
      <c r="I873" s="15">
        <v>12</v>
      </c>
      <c r="J873" s="144"/>
      <c r="K873" s="144"/>
      <c r="L873" s="144"/>
      <c r="M873" s="144"/>
      <c r="N873" s="19"/>
      <c r="O873" s="260" t="s">
        <v>1073</v>
      </c>
      <c r="P873" s="298"/>
      <c r="Q873" s="47"/>
      <c r="R873" s="298"/>
      <c r="S873" s="48"/>
      <c r="T873" s="47"/>
      <c r="U873" s="49"/>
    </row>
    <row r="874" spans="1:21" s="39" customFormat="1" ht="25.5" x14ac:dyDescent="0.2">
      <c r="A874" s="326"/>
      <c r="B874" s="29" t="s">
        <v>364</v>
      </c>
      <c r="C874" s="415"/>
      <c r="D874" s="363"/>
      <c r="E874" s="415"/>
      <c r="F874" s="364"/>
      <c r="G874" s="364"/>
      <c r="H874" s="15">
        <v>12</v>
      </c>
      <c r="I874" s="15">
        <v>0</v>
      </c>
      <c r="J874" s="144"/>
      <c r="K874" s="144"/>
      <c r="L874" s="144"/>
      <c r="M874" s="144"/>
      <c r="N874" s="20"/>
      <c r="O874" s="9"/>
      <c r="P874" s="328"/>
      <c r="Q874" s="47"/>
      <c r="R874" s="328"/>
      <c r="S874" s="48"/>
      <c r="T874" s="47"/>
      <c r="U874" s="49"/>
    </row>
    <row r="875" spans="1:21" x14ac:dyDescent="0.2">
      <c r="A875" s="15">
        <v>269</v>
      </c>
      <c r="B875" s="29" t="s">
        <v>157</v>
      </c>
      <c r="C875" s="415"/>
      <c r="D875" s="363"/>
      <c r="E875" s="415"/>
      <c r="F875" s="363"/>
      <c r="G875" s="170">
        <f>SUM(G876:G876)</f>
        <v>0</v>
      </c>
      <c r="H875" s="358">
        <f>SUM(H876:H876)+QUOTIENT(SUM(I876:I876),60)</f>
        <v>0</v>
      </c>
      <c r="I875" s="358">
        <f>MOD(SUM(I876:I876),60)</f>
        <v>0</v>
      </c>
      <c r="J875" s="3"/>
      <c r="K875" s="3"/>
      <c r="L875" s="3"/>
      <c r="M875" s="3"/>
      <c r="N875" s="19"/>
      <c r="O875" s="7"/>
      <c r="P875" s="3"/>
      <c r="Q875" s="24">
        <v>74.84</v>
      </c>
      <c r="R875" s="3">
        <v>8760</v>
      </c>
      <c r="S875" s="25">
        <f>(R875-H875-I875/60)/R875</f>
        <v>1</v>
      </c>
      <c r="T875" s="24">
        <f>(H875+I875/60)*Q875</f>
        <v>0</v>
      </c>
      <c r="U875" s="26">
        <f>Q875*R875</f>
        <v>655598.4</v>
      </c>
    </row>
    <row r="876" spans="1:21" x14ac:dyDescent="0.2">
      <c r="A876" s="15"/>
      <c r="B876" s="29"/>
      <c r="C876" s="416"/>
      <c r="D876" s="364"/>
      <c r="E876" s="416"/>
      <c r="F876" s="363"/>
      <c r="G876" s="364"/>
      <c r="H876" s="15"/>
      <c r="I876" s="15"/>
      <c r="J876" s="3"/>
      <c r="K876" s="3"/>
      <c r="L876" s="3"/>
      <c r="M876" s="3"/>
      <c r="N876" s="19"/>
      <c r="O876" s="4"/>
      <c r="P876" s="3"/>
      <c r="Q876" s="24"/>
      <c r="R876" s="3"/>
      <c r="S876" s="25"/>
      <c r="T876" s="24"/>
      <c r="U876" s="26"/>
    </row>
    <row r="877" spans="1:21" x14ac:dyDescent="0.2">
      <c r="A877" s="15">
        <v>270</v>
      </c>
      <c r="B877" s="29" t="s">
        <v>447</v>
      </c>
      <c r="C877" s="413"/>
      <c r="D877" s="30"/>
      <c r="E877" s="413"/>
      <c r="F877" s="30"/>
      <c r="G877" s="170">
        <f>SUM(G878)</f>
        <v>0</v>
      </c>
      <c r="H877" s="358">
        <f>SUM(H878:H878)+QUOTIENT(SUM(I878:I878),60)</f>
        <v>0</v>
      </c>
      <c r="I877" s="358">
        <f>MOD(SUM(I878:I878),60)</f>
        <v>0</v>
      </c>
      <c r="J877" s="122"/>
      <c r="K877" s="122"/>
      <c r="L877" s="122"/>
      <c r="M877" s="122"/>
      <c r="N877" s="19"/>
      <c r="O877" s="7"/>
      <c r="P877" s="122"/>
      <c r="Q877" s="24">
        <v>4</v>
      </c>
      <c r="R877" s="144">
        <v>8760</v>
      </c>
      <c r="S877" s="25">
        <f>(R877-H877-I877/60)/R877</f>
        <v>1</v>
      </c>
      <c r="T877" s="24">
        <f>(H877+I877/60)*Q877</f>
        <v>0</v>
      </c>
      <c r="U877" s="26">
        <f>Q877*R877</f>
        <v>35040</v>
      </c>
    </row>
    <row r="878" spans="1:21" x14ac:dyDescent="0.2">
      <c r="A878" s="15"/>
      <c r="B878" s="29"/>
      <c r="C878" s="413"/>
      <c r="D878" s="30"/>
      <c r="E878" s="413"/>
      <c r="F878" s="30"/>
      <c r="G878" s="63"/>
      <c r="H878" s="358"/>
      <c r="I878" s="358"/>
      <c r="J878" s="122"/>
      <c r="K878" s="122"/>
      <c r="L878" s="122"/>
      <c r="M878" s="122"/>
      <c r="N878" s="19"/>
      <c r="O878" s="7"/>
      <c r="P878" s="122"/>
      <c r="Q878" s="24"/>
      <c r="R878" s="122"/>
      <c r="S878" s="25"/>
      <c r="T878" s="24"/>
      <c r="U878" s="26"/>
    </row>
    <row r="879" spans="1:21" x14ac:dyDescent="0.2">
      <c r="A879" s="15">
        <v>271</v>
      </c>
      <c r="B879" s="29" t="s">
        <v>180</v>
      </c>
      <c r="C879" s="413"/>
      <c r="D879" s="30"/>
      <c r="E879" s="413"/>
      <c r="F879" s="30"/>
      <c r="G879" s="170">
        <f>SUM(G880)</f>
        <v>2.7777777777777779E-3</v>
      </c>
      <c r="H879" s="358">
        <f>SUM(H880:H880)+QUOTIENT(SUM(I880:I880),60)</f>
        <v>0</v>
      </c>
      <c r="I879" s="358">
        <f>MOD(SUM(I880:I880),60)</f>
        <v>4</v>
      </c>
      <c r="J879" s="3"/>
      <c r="K879" s="3"/>
      <c r="L879" s="3"/>
      <c r="M879" s="3"/>
      <c r="N879" s="19"/>
      <c r="O879" s="7"/>
      <c r="P879" s="3"/>
      <c r="Q879" s="24">
        <v>84</v>
      </c>
      <c r="R879" s="3">
        <v>8760</v>
      </c>
      <c r="S879" s="25">
        <f>(R879-H879-I879/60)/R879</f>
        <v>0.99999238964992376</v>
      </c>
      <c r="T879" s="24">
        <f>(H879+I879/60)*Q879</f>
        <v>5.6</v>
      </c>
      <c r="U879" s="26">
        <f>Q879*R879</f>
        <v>735840</v>
      </c>
    </row>
    <row r="880" spans="1:21" ht="15" x14ac:dyDescent="0.2">
      <c r="A880" s="15"/>
      <c r="B880" s="29"/>
      <c r="C880" s="216" t="s">
        <v>602</v>
      </c>
      <c r="D880" s="217">
        <v>0.70833333333333337</v>
      </c>
      <c r="E880" s="216" t="s">
        <v>602</v>
      </c>
      <c r="F880" s="217">
        <v>0.71111111111111114</v>
      </c>
      <c r="G880" s="179">
        <v>2.7777777777777779E-3</v>
      </c>
      <c r="H880" s="358">
        <v>0</v>
      </c>
      <c r="I880" s="358">
        <v>4</v>
      </c>
      <c r="J880" s="3"/>
      <c r="K880" s="3"/>
      <c r="L880" s="3"/>
      <c r="M880" s="3"/>
      <c r="N880" s="19"/>
      <c r="O880" s="218" t="s">
        <v>604</v>
      </c>
      <c r="P880" s="3"/>
      <c r="Q880" s="24"/>
      <c r="R880" s="3"/>
      <c r="S880" s="25"/>
      <c r="T880" s="24"/>
      <c r="U880" s="26"/>
    </row>
    <row r="881" spans="1:21" x14ac:dyDescent="0.2">
      <c r="A881" s="15">
        <v>272</v>
      </c>
      <c r="B881" s="29" t="s">
        <v>445</v>
      </c>
      <c r="C881" s="413"/>
      <c r="D881" s="30"/>
      <c r="E881" s="413"/>
      <c r="F881" s="30"/>
      <c r="G881" s="170">
        <f>SUM(G882)</f>
        <v>0.29166666666666669</v>
      </c>
      <c r="H881" s="358">
        <f>SUM(H882:H885)+QUOTIENT(SUM(I882:I885),60)</f>
        <v>14</v>
      </c>
      <c r="I881" s="358">
        <f>MOD(SUM(I882:I885),60)</f>
        <v>19</v>
      </c>
      <c r="J881" s="122"/>
      <c r="K881" s="122"/>
      <c r="L881" s="122"/>
      <c r="M881" s="122"/>
      <c r="N881" s="19"/>
      <c r="O881" s="7"/>
      <c r="P881" s="122"/>
      <c r="Q881" s="24">
        <v>41.902000000000001</v>
      </c>
      <c r="R881" s="144">
        <v>8760</v>
      </c>
      <c r="S881" s="25">
        <f>(R881-H881-I881/60)/R881</f>
        <v>0.99836567732115666</v>
      </c>
      <c r="T881" s="24">
        <f>(H881+I881/60)*Q881</f>
        <v>599.89696666666669</v>
      </c>
      <c r="U881" s="26">
        <f>Q881*R881</f>
        <v>367061.52</v>
      </c>
    </row>
    <row r="882" spans="1:21" ht="15" x14ac:dyDescent="0.2">
      <c r="A882" s="15"/>
      <c r="B882" s="29"/>
      <c r="C882" s="448" t="s">
        <v>833</v>
      </c>
      <c r="D882" s="392">
        <v>0.33333333333333331</v>
      </c>
      <c r="E882" s="448" t="s">
        <v>833</v>
      </c>
      <c r="F882" s="392">
        <v>0.625</v>
      </c>
      <c r="G882" s="380">
        <v>0.29166666666666669</v>
      </c>
      <c r="H882" s="358">
        <v>0</v>
      </c>
      <c r="I882" s="358">
        <v>7</v>
      </c>
      <c r="J882" s="122"/>
      <c r="K882" s="122"/>
      <c r="L882" s="122"/>
      <c r="M882" s="122"/>
      <c r="N882" s="19"/>
      <c r="O882" s="151" t="s">
        <v>834</v>
      </c>
      <c r="P882" s="122"/>
      <c r="Q882" s="24"/>
      <c r="R882" s="122"/>
      <c r="S882" s="25"/>
      <c r="T882" s="24"/>
      <c r="U882" s="26"/>
    </row>
    <row r="883" spans="1:21" ht="30" x14ac:dyDescent="0.2">
      <c r="A883" s="15"/>
      <c r="B883" s="29"/>
      <c r="C883" s="201" t="s">
        <v>946</v>
      </c>
      <c r="D883" s="376">
        <v>0.4381944444444445</v>
      </c>
      <c r="E883" s="201" t="s">
        <v>946</v>
      </c>
      <c r="F883" s="376">
        <v>0.44375000000000003</v>
      </c>
      <c r="G883" s="376">
        <v>5.5555555555555358E-3</v>
      </c>
      <c r="H883" s="358">
        <v>0</v>
      </c>
      <c r="I883" s="358">
        <v>8</v>
      </c>
      <c r="J883" s="144"/>
      <c r="K883" s="144"/>
      <c r="L883" s="144"/>
      <c r="M883" s="144"/>
      <c r="N883" s="19"/>
      <c r="O883" s="270" t="s">
        <v>951</v>
      </c>
      <c r="P883" s="144"/>
      <c r="Q883" s="24"/>
      <c r="R883" s="144"/>
      <c r="S883" s="25"/>
      <c r="T883" s="24"/>
      <c r="U883" s="26"/>
    </row>
    <row r="884" spans="1:21" ht="15" x14ac:dyDescent="0.2">
      <c r="A884" s="15"/>
      <c r="B884" s="29"/>
      <c r="C884" s="437" t="s">
        <v>1044</v>
      </c>
      <c r="D884" s="207">
        <v>0.89444444444444438</v>
      </c>
      <c r="E884" s="437" t="s">
        <v>1044</v>
      </c>
      <c r="F884" s="207">
        <v>0.98055555555555562</v>
      </c>
      <c r="G884" s="207">
        <v>8.6111111111111249E-2</v>
      </c>
      <c r="H884" s="358">
        <v>2</v>
      </c>
      <c r="I884" s="358">
        <v>4</v>
      </c>
      <c r="J884" s="144"/>
      <c r="K884" s="144"/>
      <c r="L884" s="144"/>
      <c r="M884" s="144"/>
      <c r="N884" s="19"/>
      <c r="O884" s="334" t="s">
        <v>1121</v>
      </c>
      <c r="P884" s="144"/>
      <c r="Q884" s="24"/>
      <c r="R884" s="144"/>
      <c r="S884" s="25"/>
      <c r="T884" s="24"/>
      <c r="U884" s="26"/>
    </row>
    <row r="885" spans="1:21" s="39" customFormat="1" ht="25.5" x14ac:dyDescent="0.2">
      <c r="A885" s="326"/>
      <c r="B885" s="29" t="s">
        <v>364</v>
      </c>
      <c r="C885" s="415"/>
      <c r="D885" s="363"/>
      <c r="E885" s="415"/>
      <c r="F885" s="364"/>
      <c r="G885" s="364"/>
      <c r="H885" s="15">
        <v>12</v>
      </c>
      <c r="I885" s="15">
        <v>0</v>
      </c>
      <c r="J885" s="144"/>
      <c r="K885" s="144"/>
      <c r="L885" s="144"/>
      <c r="M885" s="144"/>
      <c r="N885" s="20"/>
      <c r="O885" s="9"/>
      <c r="P885" s="328"/>
      <c r="Q885" s="47"/>
      <c r="R885" s="328"/>
      <c r="S885" s="48"/>
      <c r="T885" s="47"/>
      <c r="U885" s="49"/>
    </row>
    <row r="886" spans="1:21" x14ac:dyDescent="0.2">
      <c r="A886" s="15">
        <v>273</v>
      </c>
      <c r="B886" s="29" t="s">
        <v>1139</v>
      </c>
      <c r="C886" s="415"/>
      <c r="D886" s="363"/>
      <c r="E886" s="415"/>
      <c r="F886" s="364"/>
      <c r="G886" s="170">
        <f>SUM(G887:G887)</f>
        <v>4.1666666666666519E-3</v>
      </c>
      <c r="H886" s="358">
        <f>SUM(H887:H889)+QUOTIENT(SUM(I887:I889),60)</f>
        <v>0</v>
      </c>
      <c r="I886" s="358">
        <f>MOD(SUM(I887:I889),60)</f>
        <v>21</v>
      </c>
      <c r="J886" s="3"/>
      <c r="K886" s="3"/>
      <c r="L886" s="3"/>
      <c r="M886" s="3"/>
      <c r="N886" s="19"/>
      <c r="O886" s="7"/>
      <c r="P886" s="3"/>
      <c r="Q886" s="24">
        <v>22.25</v>
      </c>
      <c r="R886" s="3">
        <v>8760</v>
      </c>
      <c r="S886" s="25">
        <f>(R886-H886-I886/60)/R886</f>
        <v>0.99996004566210039</v>
      </c>
      <c r="T886" s="24">
        <f>(H886+I886/60)*Q886</f>
        <v>7.7874999999999996</v>
      </c>
      <c r="U886" s="26">
        <f>Q886*R886</f>
        <v>194910</v>
      </c>
    </row>
    <row r="887" spans="1:21" s="39" customFormat="1" ht="15" x14ac:dyDescent="0.2">
      <c r="A887" s="13"/>
      <c r="B887" s="45"/>
      <c r="C887" s="482" t="s">
        <v>596</v>
      </c>
      <c r="D887" s="404">
        <v>0.7270833333333333</v>
      </c>
      <c r="E887" s="482" t="s">
        <v>596</v>
      </c>
      <c r="F887" s="404">
        <v>0.73125000000000007</v>
      </c>
      <c r="G887" s="172">
        <v>4.1666666666666519E-3</v>
      </c>
      <c r="H887" s="15">
        <v>0</v>
      </c>
      <c r="I887" s="15">
        <v>6</v>
      </c>
      <c r="J887" s="3"/>
      <c r="K887" s="3"/>
      <c r="L887" s="3"/>
      <c r="M887" s="3"/>
      <c r="N887" s="19"/>
      <c r="O887" s="276" t="s">
        <v>763</v>
      </c>
      <c r="P887" s="5"/>
      <c r="Q887" s="47"/>
      <c r="R887" s="5"/>
      <c r="S887" s="48"/>
      <c r="T887" s="47"/>
      <c r="U887" s="49"/>
    </row>
    <row r="888" spans="1:21" s="39" customFormat="1" ht="15" x14ac:dyDescent="0.2">
      <c r="A888" s="265"/>
      <c r="B888" s="45"/>
      <c r="C888" s="474" t="s">
        <v>797</v>
      </c>
      <c r="D888" s="172">
        <v>0.72430555555555554</v>
      </c>
      <c r="E888" s="474" t="s">
        <v>797</v>
      </c>
      <c r="F888" s="172">
        <v>0.73472222222222217</v>
      </c>
      <c r="G888" s="384">
        <v>1.041666666666663E-2</v>
      </c>
      <c r="H888" s="15">
        <v>0</v>
      </c>
      <c r="I888" s="15">
        <v>15</v>
      </c>
      <c r="J888" s="144"/>
      <c r="K888" s="144"/>
      <c r="L888" s="144"/>
      <c r="M888" s="144"/>
      <c r="N888" s="19"/>
      <c r="O888" s="150" t="s">
        <v>811</v>
      </c>
      <c r="P888" s="264"/>
      <c r="Q888" s="47"/>
      <c r="R888" s="264"/>
      <c r="S888" s="48"/>
      <c r="T888" s="47"/>
      <c r="U888" s="49"/>
    </row>
    <row r="889" spans="1:21" s="39" customFormat="1" x14ac:dyDescent="0.2">
      <c r="A889" s="326"/>
      <c r="B889" s="29"/>
      <c r="C889" s="415"/>
      <c r="D889" s="363"/>
      <c r="E889" s="415"/>
      <c r="F889" s="364"/>
      <c r="G889" s="364"/>
      <c r="H889" s="15"/>
      <c r="I889" s="15"/>
      <c r="J889" s="144"/>
      <c r="K889" s="144"/>
      <c r="L889" s="144"/>
      <c r="M889" s="144"/>
      <c r="N889" s="20"/>
      <c r="O889" s="9"/>
      <c r="P889" s="328"/>
      <c r="Q889" s="47"/>
      <c r="R889" s="328"/>
      <c r="S889" s="48"/>
      <c r="T889" s="47"/>
      <c r="U889" s="49"/>
    </row>
    <row r="890" spans="1:21" x14ac:dyDescent="0.2">
      <c r="A890" s="15">
        <v>274</v>
      </c>
      <c r="B890" s="29" t="s">
        <v>1140</v>
      </c>
      <c r="C890" s="415"/>
      <c r="D890" s="363"/>
      <c r="E890" s="415"/>
      <c r="F890" s="364"/>
      <c r="G890" s="170">
        <f>SUM(G891:G893)</f>
        <v>4.2361111111111183E-2</v>
      </c>
      <c r="H890" s="358">
        <f>SUM(H891:H893)+QUOTIENT(SUM(I891:I893),60)</f>
        <v>1</v>
      </c>
      <c r="I890" s="358">
        <f>MOD(SUM(I891:I893),60)</f>
        <v>1</v>
      </c>
      <c r="J890" s="144"/>
      <c r="K890" s="144"/>
      <c r="L890" s="144"/>
      <c r="M890" s="144"/>
      <c r="N890" s="19"/>
      <c r="O890" s="7"/>
      <c r="P890" s="144"/>
      <c r="Q890" s="24">
        <v>63.46</v>
      </c>
      <c r="R890" s="144">
        <v>8760</v>
      </c>
      <c r="S890" s="25">
        <f>(R890-H890-I890/60)/R890</f>
        <v>0.99988394216133947</v>
      </c>
      <c r="T890" s="24">
        <f>(H890+I890/60)*Q890</f>
        <v>64.51766666666667</v>
      </c>
      <c r="U890" s="26">
        <f>Q890*R890</f>
        <v>555909.6</v>
      </c>
    </row>
    <row r="891" spans="1:21" s="39" customFormat="1" ht="15" x14ac:dyDescent="0.2">
      <c r="A891" s="350"/>
      <c r="B891" s="45"/>
      <c r="C891" s="419" t="s">
        <v>881</v>
      </c>
      <c r="D891" s="376">
        <v>0.79722222222222217</v>
      </c>
      <c r="E891" s="419" t="s">
        <v>881</v>
      </c>
      <c r="F891" s="376">
        <v>0.79861111111111116</v>
      </c>
      <c r="G891" s="376">
        <v>1.388888888888995E-3</v>
      </c>
      <c r="H891" s="15">
        <v>0</v>
      </c>
      <c r="I891" s="15">
        <v>2</v>
      </c>
      <c r="J891" s="144"/>
      <c r="K891" s="144"/>
      <c r="L891" s="144"/>
      <c r="M891" s="144"/>
      <c r="N891" s="19"/>
      <c r="O891" s="276" t="s">
        <v>1002</v>
      </c>
      <c r="P891" s="351"/>
      <c r="Q891" s="47"/>
      <c r="R891" s="351"/>
      <c r="S891" s="48"/>
      <c r="T891" s="47"/>
      <c r="U891" s="49"/>
    </row>
    <row r="892" spans="1:21" s="39" customFormat="1" ht="60" x14ac:dyDescent="0.2">
      <c r="A892" s="350"/>
      <c r="B892" s="45"/>
      <c r="C892" s="205" t="s">
        <v>1027</v>
      </c>
      <c r="D892" s="206">
        <v>0.69374999999999998</v>
      </c>
      <c r="E892" s="205" t="s">
        <v>1027</v>
      </c>
      <c r="F892" s="206">
        <v>0.73472222222222217</v>
      </c>
      <c r="G892" s="206">
        <v>4.0972222222222188E-2</v>
      </c>
      <c r="H892" s="15">
        <v>0</v>
      </c>
      <c r="I892" s="15">
        <v>59</v>
      </c>
      <c r="J892" s="144"/>
      <c r="K892" s="144"/>
      <c r="L892" s="144"/>
      <c r="M892" s="144"/>
      <c r="N892" s="19"/>
      <c r="O892" s="321" t="s">
        <v>1086</v>
      </c>
      <c r="P892" s="351"/>
      <c r="Q892" s="47"/>
      <c r="R892" s="351"/>
      <c r="S892" s="48"/>
      <c r="T892" s="47"/>
      <c r="U892" s="49"/>
    </row>
    <row r="893" spans="1:21" s="39" customFormat="1" x14ac:dyDescent="0.2">
      <c r="A893" s="350"/>
      <c r="B893" s="29"/>
      <c r="C893" s="415"/>
      <c r="D893" s="363"/>
      <c r="E893" s="415"/>
      <c r="F893" s="364"/>
      <c r="G893" s="364"/>
      <c r="H893" s="15"/>
      <c r="I893" s="15"/>
      <c r="J893" s="144"/>
      <c r="K893" s="144"/>
      <c r="L893" s="144"/>
      <c r="M893" s="144"/>
      <c r="N893" s="20"/>
      <c r="O893" s="9"/>
      <c r="P893" s="351"/>
      <c r="Q893" s="47"/>
      <c r="R893" s="351"/>
      <c r="S893" s="48"/>
      <c r="T893" s="47"/>
      <c r="U893" s="49"/>
    </row>
    <row r="894" spans="1:21" x14ac:dyDescent="0.2">
      <c r="A894" s="15">
        <v>275</v>
      </c>
      <c r="B894" s="29" t="s">
        <v>1137</v>
      </c>
      <c r="C894" s="413"/>
      <c r="D894" s="30"/>
      <c r="E894" s="413"/>
      <c r="F894" s="30"/>
      <c r="G894" s="170">
        <f>SUM(G895:G901)</f>
        <v>0.11319444444444432</v>
      </c>
      <c r="H894" s="358">
        <f>SUM(H895:H901)+QUOTIENT(SUM(I895:I901),60)</f>
        <v>14</v>
      </c>
      <c r="I894" s="358">
        <f>MOD(SUM(I895:I901),60)</f>
        <v>43</v>
      </c>
      <c r="J894" s="3"/>
      <c r="K894" s="3"/>
      <c r="L894" s="3"/>
      <c r="M894" s="3"/>
      <c r="N894" s="19"/>
      <c r="O894" s="7"/>
      <c r="P894" s="3"/>
      <c r="Q894" s="24">
        <v>16.600000000000001</v>
      </c>
      <c r="R894" s="3">
        <v>8760</v>
      </c>
      <c r="S894" s="25">
        <f>(R894-H894-I894/60)/R894</f>
        <v>0.99832001522070013</v>
      </c>
      <c r="T894" s="24">
        <f>(H894+I894/60)*Q894</f>
        <v>244.29666666666668</v>
      </c>
      <c r="U894" s="26">
        <f>Q894*R894</f>
        <v>145416</v>
      </c>
    </row>
    <row r="895" spans="1:21" s="39" customFormat="1" ht="30" x14ac:dyDescent="0.2">
      <c r="A895" s="13"/>
      <c r="B895" s="45"/>
      <c r="C895" s="440" t="s">
        <v>592</v>
      </c>
      <c r="D895" s="202">
        <v>0.52916666666666667</v>
      </c>
      <c r="E895" s="440" t="s">
        <v>592</v>
      </c>
      <c r="F895" s="203">
        <v>0.56388888888888888</v>
      </c>
      <c r="G895" s="202">
        <v>3.472222222222221E-2</v>
      </c>
      <c r="H895" s="15">
        <v>0</v>
      </c>
      <c r="I895" s="15">
        <v>50</v>
      </c>
      <c r="J895" s="3"/>
      <c r="K895" s="3"/>
      <c r="L895" s="3"/>
      <c r="M895" s="3"/>
      <c r="N895" s="19"/>
      <c r="O895" s="252" t="s">
        <v>700</v>
      </c>
      <c r="P895" s="5"/>
      <c r="Q895" s="47"/>
      <c r="R895" s="5"/>
      <c r="S895" s="48"/>
      <c r="T895" s="47"/>
      <c r="U895" s="49"/>
    </row>
    <row r="896" spans="1:21" s="39" customFormat="1" ht="15" x14ac:dyDescent="0.2">
      <c r="A896" s="163"/>
      <c r="B896" s="45"/>
      <c r="C896" s="471" t="s">
        <v>742</v>
      </c>
      <c r="D896" s="384">
        <v>0.77777777777777779</v>
      </c>
      <c r="E896" s="471" t="s">
        <v>742</v>
      </c>
      <c r="F896" s="384">
        <v>0.7895833333333333</v>
      </c>
      <c r="G896" s="172">
        <v>1.1805555555555514E-2</v>
      </c>
      <c r="H896" s="357">
        <v>0</v>
      </c>
      <c r="I896" s="357">
        <v>17</v>
      </c>
      <c r="J896" s="144"/>
      <c r="K896" s="144"/>
      <c r="L896" s="144"/>
      <c r="M896" s="144"/>
      <c r="N896" s="19"/>
      <c r="O896" s="155" t="s">
        <v>743</v>
      </c>
      <c r="P896" s="162"/>
      <c r="Q896" s="47"/>
      <c r="R896" s="162"/>
      <c r="S896" s="48"/>
      <c r="T896" s="47"/>
      <c r="U896" s="49"/>
    </row>
    <row r="897" spans="1:21" s="39" customFormat="1" ht="15" x14ac:dyDescent="0.2">
      <c r="A897" s="256"/>
      <c r="B897" s="45"/>
      <c r="C897" s="205" t="s">
        <v>843</v>
      </c>
      <c r="D897" s="206">
        <v>0.54999999999999993</v>
      </c>
      <c r="E897" s="205" t="s">
        <v>843</v>
      </c>
      <c r="F897" s="206">
        <v>0.57291666666666663</v>
      </c>
      <c r="G897" s="206">
        <v>2.2916666666666696E-2</v>
      </c>
      <c r="H897" s="357">
        <v>0</v>
      </c>
      <c r="I897" s="357">
        <v>33</v>
      </c>
      <c r="J897" s="144"/>
      <c r="K897" s="144"/>
      <c r="L897" s="144"/>
      <c r="M897" s="144"/>
      <c r="N897" s="19"/>
      <c r="O897" s="155" t="s">
        <v>844</v>
      </c>
      <c r="P897" s="257"/>
      <c r="Q897" s="47"/>
      <c r="R897" s="257"/>
      <c r="S897" s="48"/>
      <c r="T897" s="47"/>
      <c r="U897" s="49"/>
    </row>
    <row r="898" spans="1:21" s="39" customFormat="1" ht="90" x14ac:dyDescent="0.2">
      <c r="A898" s="256"/>
      <c r="B898" s="45"/>
      <c r="C898" s="472" t="s">
        <v>846</v>
      </c>
      <c r="D898" s="380">
        <v>0.45</v>
      </c>
      <c r="E898" s="472" t="s">
        <v>846</v>
      </c>
      <c r="F898" s="380">
        <v>0.46736111111111112</v>
      </c>
      <c r="G898" s="380">
        <v>1.7361111111111105E-2</v>
      </c>
      <c r="H898" s="357">
        <v>0</v>
      </c>
      <c r="I898" s="357">
        <v>25</v>
      </c>
      <c r="J898" s="144"/>
      <c r="K898" s="144"/>
      <c r="L898" s="144"/>
      <c r="M898" s="144"/>
      <c r="N898" s="19"/>
      <c r="O898" s="157" t="s">
        <v>847</v>
      </c>
      <c r="P898" s="257"/>
      <c r="Q898" s="47"/>
      <c r="R898" s="257"/>
      <c r="S898" s="48"/>
      <c r="T898" s="47"/>
      <c r="U898" s="49"/>
    </row>
    <row r="899" spans="1:21" s="39" customFormat="1" ht="15" x14ac:dyDescent="0.2">
      <c r="A899" s="299"/>
      <c r="B899" s="45"/>
      <c r="C899" s="448" t="s">
        <v>1027</v>
      </c>
      <c r="D899" s="380">
        <v>0.80486111111111114</v>
      </c>
      <c r="E899" s="448" t="s">
        <v>1027</v>
      </c>
      <c r="F899" s="380">
        <v>0.81527777777777777</v>
      </c>
      <c r="G899" s="207">
        <v>1.041666666666663E-2</v>
      </c>
      <c r="H899" s="357">
        <v>0</v>
      </c>
      <c r="I899" s="357">
        <v>15</v>
      </c>
      <c r="J899" s="144"/>
      <c r="K899" s="144"/>
      <c r="L899" s="144"/>
      <c r="M899" s="144"/>
      <c r="N899" s="19"/>
      <c r="O899" s="155" t="s">
        <v>958</v>
      </c>
      <c r="P899" s="298"/>
      <c r="Q899" s="47"/>
      <c r="R899" s="298"/>
      <c r="S899" s="48"/>
      <c r="T899" s="47"/>
      <c r="U899" s="49"/>
    </row>
    <row r="900" spans="1:21" s="39" customFormat="1" ht="15" x14ac:dyDescent="0.2">
      <c r="A900" s="299"/>
      <c r="B900" s="45"/>
      <c r="C900" s="483" t="s">
        <v>1016</v>
      </c>
      <c r="D900" s="221">
        <v>0.85486111111111107</v>
      </c>
      <c r="E900" s="483" t="s">
        <v>1016</v>
      </c>
      <c r="F900" s="221">
        <v>0.87083333333333324</v>
      </c>
      <c r="G900" s="172">
        <v>1.5972222222222165E-2</v>
      </c>
      <c r="H900" s="357">
        <v>0</v>
      </c>
      <c r="I900" s="357">
        <v>23</v>
      </c>
      <c r="J900" s="144"/>
      <c r="K900" s="144"/>
      <c r="L900" s="144"/>
      <c r="M900" s="144"/>
      <c r="N900" s="19"/>
      <c r="O900" s="155"/>
      <c r="P900" s="298"/>
      <c r="Q900" s="47"/>
      <c r="R900" s="298"/>
      <c r="S900" s="48"/>
      <c r="T900" s="47"/>
      <c r="U900" s="49"/>
    </row>
    <row r="901" spans="1:21" s="39" customFormat="1" ht="25.5" x14ac:dyDescent="0.2">
      <c r="A901" s="142"/>
      <c r="B901" s="29" t="s">
        <v>364</v>
      </c>
      <c r="C901" s="415"/>
      <c r="D901" s="363"/>
      <c r="E901" s="415"/>
      <c r="F901" s="364"/>
      <c r="G901" s="364"/>
      <c r="H901" s="357">
        <v>12</v>
      </c>
      <c r="I901" s="357">
        <v>0</v>
      </c>
      <c r="J901" s="144"/>
      <c r="K901" s="144"/>
      <c r="L901" s="144"/>
      <c r="M901" s="144"/>
      <c r="N901" s="20"/>
      <c r="O901" s="77"/>
      <c r="P901" s="143"/>
      <c r="Q901" s="47"/>
      <c r="R901" s="143"/>
      <c r="S901" s="48"/>
      <c r="T901" s="47"/>
      <c r="U901" s="49"/>
    </row>
    <row r="902" spans="1:21" x14ac:dyDescent="0.2">
      <c r="A902" s="15">
        <v>276</v>
      </c>
      <c r="B902" s="29" t="s">
        <v>1138</v>
      </c>
      <c r="C902" s="413"/>
      <c r="D902" s="30"/>
      <c r="E902" s="413"/>
      <c r="F902" s="30"/>
      <c r="G902" s="170">
        <f>SUM(G903:G919)</f>
        <v>0.13680555555555532</v>
      </c>
      <c r="H902" s="358">
        <f>SUM(H903:H919)+QUOTIENT(SUM(I903:I919),60)</f>
        <v>14</v>
      </c>
      <c r="I902" s="358">
        <f>MOD(SUM(I903:I919),60)</f>
        <v>40</v>
      </c>
      <c r="J902" s="144"/>
      <c r="K902" s="144"/>
      <c r="L902" s="144"/>
      <c r="M902" s="144"/>
      <c r="N902" s="19"/>
      <c r="O902" s="7"/>
      <c r="P902" s="144"/>
      <c r="Q902" s="24">
        <v>20.010000000000002</v>
      </c>
      <c r="R902" s="144">
        <v>8760</v>
      </c>
      <c r="S902" s="25">
        <f>(R902-H902-I902/60)/R902</f>
        <v>0.99832572298325728</v>
      </c>
      <c r="T902" s="24">
        <f>(H902+I902/60)*Q902</f>
        <v>293.48</v>
      </c>
      <c r="U902" s="26">
        <f>Q902*R902</f>
        <v>175287.6</v>
      </c>
    </row>
    <row r="903" spans="1:21" s="39" customFormat="1" ht="15" x14ac:dyDescent="0.2">
      <c r="A903" s="345"/>
      <c r="B903" s="45"/>
      <c r="C903" s="421" t="s">
        <v>830</v>
      </c>
      <c r="D903" s="380">
        <v>0.69652777777777775</v>
      </c>
      <c r="E903" s="421" t="s">
        <v>830</v>
      </c>
      <c r="F903" s="380">
        <v>0.69861111111111107</v>
      </c>
      <c r="G903" s="380">
        <v>2.0833333333333259E-3</v>
      </c>
      <c r="H903" s="357">
        <v>0</v>
      </c>
      <c r="I903" s="357">
        <v>3</v>
      </c>
      <c r="J903" s="144"/>
      <c r="K903" s="144"/>
      <c r="L903" s="144"/>
      <c r="M903" s="144"/>
      <c r="N903" s="19"/>
      <c r="O903" s="148" t="s">
        <v>454</v>
      </c>
      <c r="P903" s="344"/>
      <c r="Q903" s="47"/>
      <c r="R903" s="344"/>
      <c r="S903" s="48"/>
      <c r="T903" s="47"/>
      <c r="U903" s="49"/>
    </row>
    <row r="904" spans="1:21" s="39" customFormat="1" ht="105" x14ac:dyDescent="0.2">
      <c r="A904" s="345"/>
      <c r="B904" s="45"/>
      <c r="C904" s="425" t="s">
        <v>831</v>
      </c>
      <c r="D904" s="380">
        <v>0.1277777777777778</v>
      </c>
      <c r="E904" s="425" t="s">
        <v>831</v>
      </c>
      <c r="F904" s="380">
        <v>0.13194444444444445</v>
      </c>
      <c r="G904" s="380">
        <v>4.1666666666666519E-3</v>
      </c>
      <c r="H904" s="357">
        <v>0</v>
      </c>
      <c r="I904" s="357">
        <v>6</v>
      </c>
      <c r="J904" s="144"/>
      <c r="K904" s="144"/>
      <c r="L904" s="144"/>
      <c r="M904" s="144"/>
      <c r="N904" s="19"/>
      <c r="O904" s="157" t="s">
        <v>845</v>
      </c>
      <c r="P904" s="344"/>
      <c r="Q904" s="47"/>
      <c r="R904" s="344"/>
      <c r="S904" s="48"/>
      <c r="T904" s="47"/>
      <c r="U904" s="49"/>
    </row>
    <row r="905" spans="1:21" s="39" customFormat="1" ht="15" x14ac:dyDescent="0.2">
      <c r="A905" s="345"/>
      <c r="B905" s="45"/>
      <c r="C905" s="421" t="s">
        <v>831</v>
      </c>
      <c r="D905" s="380">
        <v>0.7944444444444444</v>
      </c>
      <c r="E905" s="421" t="s">
        <v>831</v>
      </c>
      <c r="F905" s="380">
        <v>0.80486111111111114</v>
      </c>
      <c r="G905" s="380">
        <v>1.0416666666666741E-2</v>
      </c>
      <c r="H905" s="357">
        <v>0</v>
      </c>
      <c r="I905" s="357">
        <v>15</v>
      </c>
      <c r="J905" s="144"/>
      <c r="K905" s="144"/>
      <c r="L905" s="144"/>
      <c r="M905" s="144"/>
      <c r="N905" s="19"/>
      <c r="O905" s="346" t="s">
        <v>454</v>
      </c>
      <c r="P905" s="344"/>
      <c r="Q905" s="47"/>
      <c r="R905" s="344"/>
      <c r="S905" s="48"/>
      <c r="T905" s="47"/>
      <c r="U905" s="49"/>
    </row>
    <row r="906" spans="1:21" s="39" customFormat="1" ht="90" x14ac:dyDescent="0.2">
      <c r="A906" s="345"/>
      <c r="B906" s="45"/>
      <c r="C906" s="472" t="s">
        <v>846</v>
      </c>
      <c r="D906" s="380">
        <v>0.45</v>
      </c>
      <c r="E906" s="472" t="s">
        <v>846</v>
      </c>
      <c r="F906" s="380">
        <v>0.46736111111111112</v>
      </c>
      <c r="G906" s="380">
        <v>1.7361111111111105E-2</v>
      </c>
      <c r="H906" s="357">
        <v>0</v>
      </c>
      <c r="I906" s="357">
        <v>25</v>
      </c>
      <c r="J906" s="144"/>
      <c r="K906" s="144"/>
      <c r="L906" s="144"/>
      <c r="M906" s="144"/>
      <c r="N906" s="19"/>
      <c r="O906" s="157" t="s">
        <v>847</v>
      </c>
      <c r="P906" s="344"/>
      <c r="Q906" s="47"/>
      <c r="R906" s="344"/>
      <c r="S906" s="48"/>
      <c r="T906" s="47"/>
      <c r="U906" s="49"/>
    </row>
    <row r="907" spans="1:21" s="39" customFormat="1" ht="15" x14ac:dyDescent="0.2">
      <c r="A907" s="345"/>
      <c r="B907" s="45"/>
      <c r="C907" s="421" t="s">
        <v>872</v>
      </c>
      <c r="D907" s="376">
        <v>0.59236111111111112</v>
      </c>
      <c r="E907" s="421" t="s">
        <v>872</v>
      </c>
      <c r="F907" s="376">
        <v>0.59791666666666665</v>
      </c>
      <c r="G907" s="376">
        <v>5.5555555555555358E-3</v>
      </c>
      <c r="H907" s="357">
        <v>0</v>
      </c>
      <c r="I907" s="357">
        <v>0</v>
      </c>
      <c r="J907" s="144"/>
      <c r="K907" s="144"/>
      <c r="L907" s="144"/>
      <c r="M907" s="144"/>
      <c r="N907" s="19"/>
      <c r="O907" s="343" t="s">
        <v>454</v>
      </c>
      <c r="P907" s="344"/>
      <c r="Q907" s="47"/>
      <c r="R907" s="344"/>
      <c r="S907" s="48"/>
      <c r="T907" s="47"/>
      <c r="U907" s="49"/>
    </row>
    <row r="908" spans="1:21" s="39" customFormat="1" ht="15" x14ac:dyDescent="0.2">
      <c r="A908" s="345"/>
      <c r="B908" s="45"/>
      <c r="C908" s="421" t="s">
        <v>876</v>
      </c>
      <c r="D908" s="376">
        <v>0.33124999999999999</v>
      </c>
      <c r="E908" s="421" t="s">
        <v>876</v>
      </c>
      <c r="F908" s="376">
        <v>0.3347222222222222</v>
      </c>
      <c r="G908" s="376">
        <v>3.4722222222222099E-3</v>
      </c>
      <c r="H908" s="357">
        <v>0</v>
      </c>
      <c r="I908" s="357">
        <v>5</v>
      </c>
      <c r="J908" s="144"/>
      <c r="K908" s="144"/>
      <c r="L908" s="144"/>
      <c r="M908" s="144"/>
      <c r="N908" s="19"/>
      <c r="O908" s="343" t="s">
        <v>454</v>
      </c>
      <c r="P908" s="344"/>
      <c r="Q908" s="47"/>
      <c r="R908" s="344"/>
      <c r="S908" s="48"/>
      <c r="T908" s="47"/>
      <c r="U908" s="49"/>
    </row>
    <row r="909" spans="1:21" s="39" customFormat="1" ht="15" x14ac:dyDescent="0.2">
      <c r="A909" s="345"/>
      <c r="B909" s="45"/>
      <c r="C909" s="421" t="s">
        <v>877</v>
      </c>
      <c r="D909" s="376">
        <v>0.79861111111111116</v>
      </c>
      <c r="E909" s="421" t="s">
        <v>877</v>
      </c>
      <c r="F909" s="376">
        <v>0.80138888888888893</v>
      </c>
      <c r="G909" s="376">
        <v>2.7777777777777679E-3</v>
      </c>
      <c r="H909" s="357">
        <v>0</v>
      </c>
      <c r="I909" s="357">
        <v>4</v>
      </c>
      <c r="J909" s="144"/>
      <c r="K909" s="144"/>
      <c r="L909" s="144"/>
      <c r="M909" s="144"/>
      <c r="N909" s="19"/>
      <c r="O909" s="343" t="s">
        <v>454</v>
      </c>
      <c r="P909" s="344"/>
      <c r="Q909" s="47"/>
      <c r="R909" s="344"/>
      <c r="S909" s="48"/>
      <c r="T909" s="47"/>
      <c r="U909" s="49"/>
    </row>
    <row r="910" spans="1:21" s="39" customFormat="1" ht="15" x14ac:dyDescent="0.2">
      <c r="A910" s="345"/>
      <c r="B910" s="45"/>
      <c r="C910" s="421" t="s">
        <v>878</v>
      </c>
      <c r="D910" s="376">
        <v>0.28819444444444448</v>
      </c>
      <c r="E910" s="421" t="s">
        <v>878</v>
      </c>
      <c r="F910" s="376">
        <v>0.2986111111111111</v>
      </c>
      <c r="G910" s="376">
        <v>1.041666666666663E-2</v>
      </c>
      <c r="H910" s="357">
        <v>0</v>
      </c>
      <c r="I910" s="357">
        <v>15</v>
      </c>
      <c r="J910" s="144"/>
      <c r="K910" s="144"/>
      <c r="L910" s="144"/>
      <c r="M910" s="144"/>
      <c r="N910" s="19"/>
      <c r="O910" s="343" t="s">
        <v>454</v>
      </c>
      <c r="P910" s="344"/>
      <c r="Q910" s="47"/>
      <c r="R910" s="344"/>
      <c r="S910" s="48"/>
      <c r="T910" s="47"/>
      <c r="U910" s="49"/>
    </row>
    <row r="911" spans="1:21" s="39" customFormat="1" ht="15" x14ac:dyDescent="0.2">
      <c r="A911" s="345"/>
      <c r="B911" s="45"/>
      <c r="C911" s="419" t="s">
        <v>878</v>
      </c>
      <c r="D911" s="376">
        <v>0.79999999999999993</v>
      </c>
      <c r="E911" s="419" t="s">
        <v>878</v>
      </c>
      <c r="F911" s="376">
        <v>0.80347222222222225</v>
      </c>
      <c r="G911" s="376">
        <v>3.4722222222223209E-3</v>
      </c>
      <c r="H911" s="586">
        <v>0</v>
      </c>
      <c r="I911" s="586">
        <v>5</v>
      </c>
      <c r="J911" s="144"/>
      <c r="K911" s="144"/>
      <c r="L911" s="144"/>
      <c r="M911" s="144"/>
      <c r="N911" s="19"/>
      <c r="O911" s="572" t="s">
        <v>454</v>
      </c>
      <c r="P911" s="344"/>
      <c r="Q911" s="47"/>
      <c r="R911" s="344"/>
      <c r="S911" s="48"/>
      <c r="T911" s="47"/>
      <c r="U911" s="49"/>
    </row>
    <row r="912" spans="1:21" s="39" customFormat="1" ht="15" x14ac:dyDescent="0.2">
      <c r="A912" s="345"/>
      <c r="B912" s="45"/>
      <c r="C912" s="419" t="s">
        <v>878</v>
      </c>
      <c r="D912" s="376">
        <v>0.8041666666666667</v>
      </c>
      <c r="E912" s="419" t="s">
        <v>878</v>
      </c>
      <c r="F912" s="376">
        <v>0.81111111111111101</v>
      </c>
      <c r="G912" s="376">
        <v>6.9444444444443088E-3</v>
      </c>
      <c r="H912" s="588"/>
      <c r="I912" s="588"/>
      <c r="J912" s="144"/>
      <c r="K912" s="144"/>
      <c r="L912" s="144"/>
      <c r="M912" s="144"/>
      <c r="N912" s="19"/>
      <c r="O912" s="572" t="s">
        <v>454</v>
      </c>
      <c r="P912" s="344"/>
      <c r="Q912" s="47"/>
      <c r="R912" s="344"/>
      <c r="S912" s="48"/>
      <c r="T912" s="47"/>
      <c r="U912" s="49"/>
    </row>
    <row r="913" spans="1:21" s="39" customFormat="1" ht="15" x14ac:dyDescent="0.2">
      <c r="A913" s="345"/>
      <c r="B913" s="45"/>
      <c r="C913" s="419" t="s">
        <v>628</v>
      </c>
      <c r="D913" s="376">
        <v>7.1527777777777787E-2</v>
      </c>
      <c r="E913" s="419" t="s">
        <v>628</v>
      </c>
      <c r="F913" s="376">
        <v>7.7083333333333337E-2</v>
      </c>
      <c r="G913" s="376">
        <v>5.5555555555555497E-3</v>
      </c>
      <c r="H913" s="586">
        <v>0</v>
      </c>
      <c r="I913" s="586">
        <v>21</v>
      </c>
      <c r="J913" s="144"/>
      <c r="K913" s="144"/>
      <c r="L913" s="144"/>
      <c r="M913" s="144"/>
      <c r="N913" s="19"/>
      <c r="O913" s="581" t="s">
        <v>454</v>
      </c>
      <c r="P913" s="344"/>
      <c r="Q913" s="47"/>
      <c r="R913" s="344"/>
      <c r="S913" s="48"/>
      <c r="T913" s="47"/>
      <c r="U913" s="49"/>
    </row>
    <row r="914" spans="1:21" s="39" customFormat="1" ht="15" x14ac:dyDescent="0.2">
      <c r="A914" s="345"/>
      <c r="B914" s="45"/>
      <c r="C914" s="419" t="s">
        <v>628</v>
      </c>
      <c r="D914" s="376">
        <v>8.0555555555555561E-2</v>
      </c>
      <c r="E914" s="419" t="s">
        <v>628</v>
      </c>
      <c r="F914" s="376">
        <v>8.8888888888888892E-2</v>
      </c>
      <c r="G914" s="376">
        <v>8.3333333333333315E-3</v>
      </c>
      <c r="H914" s="587"/>
      <c r="I914" s="587"/>
      <c r="J914" s="144"/>
      <c r="K914" s="144"/>
      <c r="L914" s="144"/>
      <c r="M914" s="144"/>
      <c r="N914" s="19"/>
      <c r="O914" s="582"/>
      <c r="P914" s="344"/>
      <c r="Q914" s="47"/>
      <c r="R914" s="344"/>
      <c r="S914" s="48"/>
      <c r="T914" s="47"/>
      <c r="U914" s="49"/>
    </row>
    <row r="915" spans="1:21" s="39" customFormat="1" ht="15" x14ac:dyDescent="0.2">
      <c r="A915" s="345"/>
      <c r="B915" s="45"/>
      <c r="C915" s="419" t="s">
        <v>628</v>
      </c>
      <c r="D915" s="376">
        <v>9.7222222222222224E-2</v>
      </c>
      <c r="E915" s="419" t="s">
        <v>628</v>
      </c>
      <c r="F915" s="376">
        <v>0.1111111111111111</v>
      </c>
      <c r="G915" s="376">
        <v>1.3888888888888881E-2</v>
      </c>
      <c r="H915" s="588"/>
      <c r="I915" s="588"/>
      <c r="J915" s="144"/>
      <c r="K915" s="144"/>
      <c r="L915" s="144"/>
      <c r="M915" s="144"/>
      <c r="N915" s="19"/>
      <c r="O915" s="583"/>
      <c r="P915" s="344"/>
      <c r="Q915" s="47"/>
      <c r="R915" s="344"/>
      <c r="S915" s="48"/>
      <c r="T915" s="47"/>
      <c r="U915" s="49"/>
    </row>
    <row r="916" spans="1:21" s="39" customFormat="1" ht="15" x14ac:dyDescent="0.2">
      <c r="A916" s="345"/>
      <c r="B916" s="45"/>
      <c r="C916" s="448" t="s">
        <v>1027</v>
      </c>
      <c r="D916" s="380">
        <v>0.80486111111111114</v>
      </c>
      <c r="E916" s="448" t="s">
        <v>1027</v>
      </c>
      <c r="F916" s="380">
        <v>0.81527777777777777</v>
      </c>
      <c r="G916" s="207">
        <v>1.041666666666663E-2</v>
      </c>
      <c r="H916" s="357">
        <v>0</v>
      </c>
      <c r="I916" s="357">
        <v>15</v>
      </c>
      <c r="J916" s="144"/>
      <c r="K916" s="144"/>
      <c r="L916" s="144"/>
      <c r="M916" s="144"/>
      <c r="N916" s="19"/>
      <c r="O916" s="155" t="s">
        <v>958</v>
      </c>
      <c r="P916" s="344"/>
      <c r="Q916" s="47"/>
      <c r="R916" s="344"/>
      <c r="S916" s="48"/>
      <c r="T916" s="47"/>
      <c r="U916" s="49"/>
    </row>
    <row r="917" spans="1:21" s="39" customFormat="1" ht="15" x14ac:dyDescent="0.2">
      <c r="A917" s="345"/>
      <c r="B917" s="45"/>
      <c r="C917" s="429" t="s">
        <v>1016</v>
      </c>
      <c r="D917" s="206">
        <v>0.85486111111111107</v>
      </c>
      <c r="E917" s="429" t="s">
        <v>1016</v>
      </c>
      <c r="F917" s="206">
        <v>0.87083333333333324</v>
      </c>
      <c r="G917" s="206">
        <v>1.5972222222222165E-2</v>
      </c>
      <c r="H917" s="357">
        <v>0</v>
      </c>
      <c r="I917" s="357">
        <v>23</v>
      </c>
      <c r="J917" s="144"/>
      <c r="K917" s="144"/>
      <c r="L917" s="144"/>
      <c r="M917" s="144"/>
      <c r="N917" s="19"/>
      <c r="O917" s="153" t="s">
        <v>1099</v>
      </c>
      <c r="P917" s="344"/>
      <c r="Q917" s="47"/>
      <c r="R917" s="344"/>
      <c r="S917" s="48"/>
      <c r="T917" s="47"/>
      <c r="U917" s="49"/>
    </row>
    <row r="918" spans="1:21" s="39" customFormat="1" ht="15" x14ac:dyDescent="0.2">
      <c r="A918" s="345"/>
      <c r="B918" s="45"/>
      <c r="C918" s="483" t="s">
        <v>1016</v>
      </c>
      <c r="D918" s="221">
        <v>0.85486111111111107</v>
      </c>
      <c r="E918" s="483" t="s">
        <v>1016</v>
      </c>
      <c r="F918" s="221">
        <v>0.87083333333333324</v>
      </c>
      <c r="G918" s="172">
        <v>1.5972222222222165E-2</v>
      </c>
      <c r="H918" s="357">
        <v>0</v>
      </c>
      <c r="I918" s="357">
        <v>23</v>
      </c>
      <c r="J918" s="144"/>
      <c r="K918" s="144"/>
      <c r="L918" s="144"/>
      <c r="M918" s="144"/>
      <c r="N918" s="19"/>
      <c r="O918" s="155"/>
      <c r="P918" s="344"/>
      <c r="Q918" s="47"/>
      <c r="R918" s="344"/>
      <c r="S918" s="48"/>
      <c r="T918" s="47"/>
      <c r="U918" s="49"/>
    </row>
    <row r="919" spans="1:21" s="39" customFormat="1" ht="25.5" x14ac:dyDescent="0.2">
      <c r="A919" s="345"/>
      <c r="B919" s="29" t="s">
        <v>364</v>
      </c>
      <c r="C919" s="415"/>
      <c r="D919" s="363"/>
      <c r="E919" s="415"/>
      <c r="F919" s="364"/>
      <c r="G919" s="364"/>
      <c r="H919" s="357">
        <v>12</v>
      </c>
      <c r="I919" s="357">
        <v>0</v>
      </c>
      <c r="J919" s="144"/>
      <c r="K919" s="144"/>
      <c r="L919" s="144"/>
      <c r="M919" s="144"/>
      <c r="N919" s="20"/>
      <c r="O919" s="77"/>
      <c r="P919" s="344"/>
      <c r="Q919" s="47"/>
      <c r="R919" s="344"/>
      <c r="S919" s="48"/>
      <c r="T919" s="47"/>
      <c r="U919" s="49"/>
    </row>
    <row r="920" spans="1:21" x14ac:dyDescent="0.2">
      <c r="A920" s="15">
        <v>277</v>
      </c>
      <c r="B920" s="29" t="s">
        <v>158</v>
      </c>
      <c r="C920" s="413"/>
      <c r="D920" s="30"/>
      <c r="E920" s="413"/>
      <c r="F920" s="30"/>
      <c r="G920" s="170">
        <f>SUM(G921:G932)</f>
        <v>0.14027777777777783</v>
      </c>
      <c r="H920" s="358">
        <f>SUM(H921:H932)+QUOTIENT(SUM(I921:I932),60)</f>
        <v>15</v>
      </c>
      <c r="I920" s="358">
        <f>MOD(SUM(I921:I932),60)</f>
        <v>17</v>
      </c>
      <c r="J920" s="3"/>
      <c r="K920" s="3"/>
      <c r="L920" s="3"/>
      <c r="M920" s="3"/>
      <c r="N920" s="19"/>
      <c r="O920" s="7"/>
      <c r="P920" s="3"/>
      <c r="Q920" s="24">
        <v>34.774000000000001</v>
      </c>
      <c r="R920" s="3">
        <v>8760</v>
      </c>
      <c r="S920" s="25">
        <f>(R920-H920-I920/60)/R920</f>
        <v>0.99825532724505328</v>
      </c>
      <c r="T920" s="24">
        <f>(H920+I920/60)*Q920</f>
        <v>531.46263333333332</v>
      </c>
      <c r="U920" s="26">
        <f>Q920*R920</f>
        <v>304620.24</v>
      </c>
    </row>
    <row r="921" spans="1:21" s="39" customFormat="1" ht="30" x14ac:dyDescent="0.2">
      <c r="A921" s="13"/>
      <c r="B921" s="45"/>
      <c r="C921" s="440" t="s">
        <v>592</v>
      </c>
      <c r="D921" s="202">
        <v>0.52916666666666667</v>
      </c>
      <c r="E921" s="440" t="s">
        <v>592</v>
      </c>
      <c r="F921" s="203">
        <v>0.56319444444444444</v>
      </c>
      <c r="G921" s="202">
        <v>3.4027777777777768E-2</v>
      </c>
      <c r="H921" s="15">
        <v>0</v>
      </c>
      <c r="I921" s="15">
        <v>49</v>
      </c>
      <c r="J921" s="3"/>
      <c r="K921" s="3"/>
      <c r="L921" s="3"/>
      <c r="M921" s="3"/>
      <c r="N921" s="19"/>
      <c r="O921" s="252" t="s">
        <v>700</v>
      </c>
      <c r="P921" s="5"/>
      <c r="Q921" s="47"/>
      <c r="R921" s="5"/>
      <c r="S921" s="48"/>
      <c r="T921" s="47"/>
      <c r="U921" s="49"/>
    </row>
    <row r="922" spans="1:21" s="39" customFormat="1" ht="15" x14ac:dyDescent="0.2">
      <c r="A922" s="124"/>
      <c r="B922" s="45"/>
      <c r="C922" s="479" t="s">
        <v>742</v>
      </c>
      <c r="D922" s="384">
        <v>0.77777777777777779</v>
      </c>
      <c r="E922" s="479" t="s">
        <v>742</v>
      </c>
      <c r="F922" s="384">
        <v>0.78819444444444453</v>
      </c>
      <c r="G922" s="172">
        <v>1.0416666666666741E-2</v>
      </c>
      <c r="H922" s="15">
        <v>0</v>
      </c>
      <c r="I922" s="15">
        <v>15</v>
      </c>
      <c r="J922" s="127"/>
      <c r="K922" s="127"/>
      <c r="L922" s="127"/>
      <c r="M922" s="127"/>
      <c r="N922" s="19"/>
      <c r="O922" s="156" t="s">
        <v>743</v>
      </c>
      <c r="P922" s="125"/>
      <c r="Q922" s="47"/>
      <c r="R922" s="125"/>
      <c r="S922" s="48"/>
      <c r="T922" s="47"/>
      <c r="U922" s="49"/>
    </row>
    <row r="923" spans="1:21" s="39" customFormat="1" ht="15" x14ac:dyDescent="0.2">
      <c r="A923" s="256"/>
      <c r="B923" s="45"/>
      <c r="C923" s="205" t="s">
        <v>843</v>
      </c>
      <c r="D923" s="206">
        <v>0.54999999999999993</v>
      </c>
      <c r="E923" s="205" t="s">
        <v>843</v>
      </c>
      <c r="F923" s="206">
        <v>0.57638888888888895</v>
      </c>
      <c r="G923" s="206">
        <v>2.6388888888889017E-2</v>
      </c>
      <c r="H923" s="15">
        <v>0</v>
      </c>
      <c r="I923" s="15">
        <v>38</v>
      </c>
      <c r="J923" s="144"/>
      <c r="K923" s="144"/>
      <c r="L923" s="144"/>
      <c r="M923" s="144"/>
      <c r="N923" s="19"/>
      <c r="O923" s="156" t="s">
        <v>844</v>
      </c>
      <c r="P923" s="257"/>
      <c r="Q923" s="47"/>
      <c r="R923" s="257"/>
      <c r="S923" s="48"/>
      <c r="T923" s="47"/>
      <c r="U923" s="49"/>
    </row>
    <row r="924" spans="1:21" s="39" customFormat="1" ht="105" x14ac:dyDescent="0.2">
      <c r="A924" s="256"/>
      <c r="B924" s="45"/>
      <c r="C924" s="425" t="s">
        <v>831</v>
      </c>
      <c r="D924" s="380">
        <v>0.1277777777777778</v>
      </c>
      <c r="E924" s="425" t="s">
        <v>831</v>
      </c>
      <c r="F924" s="380">
        <v>0.13194444444444445</v>
      </c>
      <c r="G924" s="380">
        <v>4.1666666666666519E-3</v>
      </c>
      <c r="H924" s="15">
        <v>0</v>
      </c>
      <c r="I924" s="15">
        <v>6</v>
      </c>
      <c r="J924" s="144"/>
      <c r="K924" s="144"/>
      <c r="L924" s="144"/>
      <c r="M924" s="144"/>
      <c r="N924" s="19"/>
      <c r="O924" s="156" t="s">
        <v>845</v>
      </c>
      <c r="P924" s="257"/>
      <c r="Q924" s="47"/>
      <c r="R924" s="257"/>
      <c r="S924" s="48"/>
      <c r="T924" s="47"/>
      <c r="U924" s="49"/>
    </row>
    <row r="925" spans="1:21" s="39" customFormat="1" ht="90" x14ac:dyDescent="0.2">
      <c r="A925" s="256"/>
      <c r="B925" s="45"/>
      <c r="C925" s="441" t="s">
        <v>846</v>
      </c>
      <c r="D925" s="380">
        <v>0.45</v>
      </c>
      <c r="E925" s="441" t="s">
        <v>846</v>
      </c>
      <c r="F925" s="380">
        <v>0.46736111111111112</v>
      </c>
      <c r="G925" s="380">
        <v>1.7361111111111105E-2</v>
      </c>
      <c r="H925" s="15">
        <v>0</v>
      </c>
      <c r="I925" s="15">
        <v>24</v>
      </c>
      <c r="J925" s="144"/>
      <c r="K925" s="144"/>
      <c r="L925" s="144"/>
      <c r="M925" s="144"/>
      <c r="N925" s="19"/>
      <c r="O925" s="156" t="s">
        <v>847</v>
      </c>
      <c r="P925" s="257"/>
      <c r="Q925" s="47"/>
      <c r="R925" s="257"/>
      <c r="S925" s="48"/>
      <c r="T925" s="47"/>
      <c r="U925" s="49"/>
    </row>
    <row r="926" spans="1:21" s="39" customFormat="1" ht="15" x14ac:dyDescent="0.2">
      <c r="A926" s="256"/>
      <c r="B926" s="45"/>
      <c r="C926" s="419" t="s">
        <v>628</v>
      </c>
      <c r="D926" s="376">
        <v>7.2222222222222229E-2</v>
      </c>
      <c r="E926" s="419" t="s">
        <v>628</v>
      </c>
      <c r="F926" s="376">
        <v>7.7083333333333337E-2</v>
      </c>
      <c r="G926" s="376">
        <v>4.8611111111111077E-3</v>
      </c>
      <c r="H926" s="586">
        <v>0</v>
      </c>
      <c r="I926" s="586">
        <v>21</v>
      </c>
      <c r="J926" s="144"/>
      <c r="K926" s="144"/>
      <c r="L926" s="144"/>
      <c r="M926" s="144"/>
      <c r="N926" s="19"/>
      <c r="O926" s="576" t="s">
        <v>454</v>
      </c>
      <c r="P926" s="257"/>
      <c r="Q926" s="47"/>
      <c r="R926" s="257"/>
      <c r="S926" s="48"/>
      <c r="T926" s="47"/>
      <c r="U926" s="49"/>
    </row>
    <row r="927" spans="1:21" s="39" customFormat="1" ht="15" x14ac:dyDescent="0.2">
      <c r="A927" s="299"/>
      <c r="B927" s="45"/>
      <c r="C927" s="419" t="s">
        <v>628</v>
      </c>
      <c r="D927" s="376">
        <v>8.0555555555555561E-2</v>
      </c>
      <c r="E927" s="419" t="s">
        <v>628</v>
      </c>
      <c r="F927" s="376">
        <v>8.8888888888888892E-2</v>
      </c>
      <c r="G927" s="376">
        <v>8.3333333333333315E-3</v>
      </c>
      <c r="H927" s="587"/>
      <c r="I927" s="587"/>
      <c r="J927" s="144"/>
      <c r="K927" s="144"/>
      <c r="L927" s="144"/>
      <c r="M927" s="144"/>
      <c r="N927" s="19"/>
      <c r="O927" s="577"/>
      <c r="P927" s="298"/>
      <c r="Q927" s="47"/>
      <c r="R927" s="298"/>
      <c r="S927" s="48"/>
      <c r="T927" s="47"/>
      <c r="U927" s="49"/>
    </row>
    <row r="928" spans="1:21" s="39" customFormat="1" ht="15" x14ac:dyDescent="0.2">
      <c r="A928" s="299"/>
      <c r="B928" s="45"/>
      <c r="C928" s="419" t="s">
        <v>628</v>
      </c>
      <c r="D928" s="376">
        <v>0.10694444444444444</v>
      </c>
      <c r="E928" s="419" t="s">
        <v>628</v>
      </c>
      <c r="F928" s="376">
        <v>0.1111111111111111</v>
      </c>
      <c r="G928" s="376">
        <v>4.1666666666666657E-3</v>
      </c>
      <c r="H928" s="588"/>
      <c r="I928" s="588"/>
      <c r="J928" s="144"/>
      <c r="K928" s="144"/>
      <c r="L928" s="144"/>
      <c r="M928" s="144"/>
      <c r="N928" s="19"/>
      <c r="O928" s="578"/>
      <c r="P928" s="298"/>
      <c r="Q928" s="47"/>
      <c r="R928" s="298"/>
      <c r="S928" s="48"/>
      <c r="T928" s="47"/>
      <c r="U928" s="49"/>
    </row>
    <row r="929" spans="1:21" s="39" customFormat="1" ht="15" x14ac:dyDescent="0.2">
      <c r="A929" s="299"/>
      <c r="B929" s="45"/>
      <c r="C929" s="448" t="s">
        <v>1027</v>
      </c>
      <c r="D929" s="380">
        <v>0.80486111111111114</v>
      </c>
      <c r="E929" s="448" t="s">
        <v>1027</v>
      </c>
      <c r="F929" s="380">
        <v>0.81527777777777777</v>
      </c>
      <c r="G929" s="207">
        <v>1.041666666666663E-2</v>
      </c>
      <c r="H929" s="15">
        <v>0</v>
      </c>
      <c r="I929" s="15">
        <v>15</v>
      </c>
      <c r="J929" s="144"/>
      <c r="K929" s="144"/>
      <c r="L929" s="144"/>
      <c r="M929" s="144"/>
      <c r="N929" s="19"/>
      <c r="O929" s="156" t="s">
        <v>958</v>
      </c>
      <c r="P929" s="298"/>
      <c r="Q929" s="47"/>
      <c r="R929" s="298"/>
      <c r="S929" s="48"/>
      <c r="T929" s="47"/>
      <c r="U929" s="49"/>
    </row>
    <row r="930" spans="1:21" s="39" customFormat="1" ht="15" x14ac:dyDescent="0.2">
      <c r="A930" s="299"/>
      <c r="B930" s="45"/>
      <c r="C930" s="484" t="s">
        <v>1016</v>
      </c>
      <c r="D930" s="221">
        <v>0.85486111111111107</v>
      </c>
      <c r="E930" s="484" t="s">
        <v>1016</v>
      </c>
      <c r="F930" s="221">
        <v>0.87083333333333324</v>
      </c>
      <c r="G930" s="172">
        <v>1.5972222222222165E-2</v>
      </c>
      <c r="H930" s="15">
        <v>0</v>
      </c>
      <c r="I930" s="15">
        <v>23</v>
      </c>
      <c r="J930" s="144"/>
      <c r="K930" s="144"/>
      <c r="L930" s="144"/>
      <c r="M930" s="144"/>
      <c r="N930" s="19"/>
      <c r="O930" s="156" t="s">
        <v>1100</v>
      </c>
      <c r="P930" s="298"/>
      <c r="Q930" s="47"/>
      <c r="R930" s="298"/>
      <c r="S930" s="48"/>
      <c r="T930" s="47"/>
      <c r="U930" s="49"/>
    </row>
    <row r="931" spans="1:21" s="39" customFormat="1" ht="15" x14ac:dyDescent="0.2">
      <c r="A931" s="299"/>
      <c r="B931" s="45"/>
      <c r="C931" s="437" t="s">
        <v>1044</v>
      </c>
      <c r="D931" s="380">
        <v>0.95833333333333337</v>
      </c>
      <c r="E931" s="437" t="s">
        <v>1044</v>
      </c>
      <c r="F931" s="380">
        <v>0.96250000000000002</v>
      </c>
      <c r="G931" s="207">
        <v>4.1666666666666519E-3</v>
      </c>
      <c r="H931" s="15">
        <v>0</v>
      </c>
      <c r="I931" s="15">
        <v>6</v>
      </c>
      <c r="J931" s="144"/>
      <c r="K931" s="144"/>
      <c r="L931" s="144"/>
      <c r="M931" s="144"/>
      <c r="N931" s="19"/>
      <c r="O931" s="330" t="s">
        <v>1120</v>
      </c>
      <c r="P931" s="298"/>
      <c r="Q931" s="47"/>
      <c r="R931" s="298"/>
      <c r="S931" s="48"/>
      <c r="T931" s="47"/>
      <c r="U931" s="49"/>
    </row>
    <row r="932" spans="1:21" s="39" customFormat="1" ht="25.5" x14ac:dyDescent="0.2">
      <c r="A932" s="142"/>
      <c r="B932" s="29" t="s">
        <v>364</v>
      </c>
      <c r="C932" s="415"/>
      <c r="D932" s="363"/>
      <c r="E932" s="415"/>
      <c r="F932" s="364"/>
      <c r="G932" s="364"/>
      <c r="H932" s="357">
        <v>12</v>
      </c>
      <c r="I932" s="357">
        <v>0</v>
      </c>
      <c r="J932" s="144"/>
      <c r="K932" s="144"/>
      <c r="L932" s="144"/>
      <c r="M932" s="144"/>
      <c r="N932" s="20"/>
      <c r="O932" s="77"/>
      <c r="P932" s="143"/>
      <c r="Q932" s="47"/>
      <c r="R932" s="143"/>
      <c r="S932" s="48"/>
      <c r="T932" s="47"/>
      <c r="U932" s="49"/>
    </row>
    <row r="933" spans="1:21" x14ac:dyDescent="0.2">
      <c r="A933" s="15">
        <v>278</v>
      </c>
      <c r="B933" s="29" t="s">
        <v>159</v>
      </c>
      <c r="C933" s="415"/>
      <c r="D933" s="364"/>
      <c r="E933" s="415"/>
      <c r="F933" s="364"/>
      <c r="G933" s="170">
        <f>SUM(G934:G934)</f>
        <v>2.6388888888888906E-2</v>
      </c>
      <c r="H933" s="358">
        <f>SUM(H934:H952)+QUOTIENT(SUM(I934:I952),60)</f>
        <v>15</v>
      </c>
      <c r="I933" s="358">
        <f>MOD(SUM(I934:I952),60)</f>
        <v>4</v>
      </c>
      <c r="J933" s="3"/>
      <c r="K933" s="3"/>
      <c r="L933" s="3"/>
      <c r="M933" s="3"/>
      <c r="N933" s="19"/>
      <c r="O933" s="7"/>
      <c r="P933" s="3"/>
      <c r="Q933" s="24">
        <v>19.5</v>
      </c>
      <c r="R933" s="3">
        <v>8760</v>
      </c>
      <c r="S933" s="25">
        <f>(R933-H933-I933/60)/R933</f>
        <v>0.99828006088280052</v>
      </c>
      <c r="T933" s="24">
        <f>(H933+I933/60)*Q933</f>
        <v>293.8</v>
      </c>
      <c r="U933" s="26">
        <f>Q933*R933</f>
        <v>170820</v>
      </c>
    </row>
    <row r="934" spans="1:21" s="39" customFormat="1" ht="30" x14ac:dyDescent="0.2">
      <c r="A934" s="13"/>
      <c r="B934" s="45"/>
      <c r="C934" s="440" t="s">
        <v>592</v>
      </c>
      <c r="D934" s="202">
        <v>0.52916666666666667</v>
      </c>
      <c r="E934" s="440" t="s">
        <v>592</v>
      </c>
      <c r="F934" s="203">
        <v>0.55555555555555558</v>
      </c>
      <c r="G934" s="202">
        <v>2.6388888888888906E-2</v>
      </c>
      <c r="H934" s="15">
        <v>0</v>
      </c>
      <c r="I934" s="15">
        <v>38</v>
      </c>
      <c r="J934" s="3"/>
      <c r="K934" s="3"/>
      <c r="L934" s="3"/>
      <c r="M934" s="3"/>
      <c r="N934" s="19"/>
      <c r="O934" s="252" t="s">
        <v>700</v>
      </c>
      <c r="P934" s="5"/>
      <c r="Q934" s="47"/>
      <c r="R934" s="5"/>
      <c r="S934" s="48"/>
      <c r="T934" s="47"/>
      <c r="U934" s="49"/>
    </row>
    <row r="935" spans="1:21" s="39" customFormat="1" ht="45" x14ac:dyDescent="0.2">
      <c r="A935" s="256"/>
      <c r="B935" s="45"/>
      <c r="C935" s="485" t="s">
        <v>656</v>
      </c>
      <c r="D935" s="383">
        <v>0.61805555555555558</v>
      </c>
      <c r="E935" s="485" t="s">
        <v>656</v>
      </c>
      <c r="F935" s="383">
        <v>0.63194444444444442</v>
      </c>
      <c r="G935" s="407">
        <v>1.388888888888884E-2</v>
      </c>
      <c r="H935" s="15">
        <v>0</v>
      </c>
      <c r="I935" s="15">
        <v>20</v>
      </c>
      <c r="J935" s="144"/>
      <c r="K935" s="144"/>
      <c r="L935" s="144"/>
      <c r="M935" s="144"/>
      <c r="N935" s="19"/>
      <c r="O935" s="243" t="s">
        <v>701</v>
      </c>
      <c r="P935" s="257"/>
      <c r="Q935" s="47"/>
      <c r="R935" s="257"/>
      <c r="S935" s="48"/>
      <c r="T935" s="47"/>
      <c r="U935" s="49"/>
    </row>
    <row r="936" spans="1:21" s="39" customFormat="1" ht="38.25" x14ac:dyDescent="0.2">
      <c r="A936" s="256"/>
      <c r="B936" s="45"/>
      <c r="C936" s="457" t="s">
        <v>660</v>
      </c>
      <c r="D936" s="388">
        <v>0.61805555555555558</v>
      </c>
      <c r="E936" s="457" t="s">
        <v>660</v>
      </c>
      <c r="F936" s="388">
        <v>0.63194444444444442</v>
      </c>
      <c r="G936" s="388">
        <v>1.388888888888884E-2</v>
      </c>
      <c r="H936" s="15">
        <v>0</v>
      </c>
      <c r="I936" s="15">
        <v>20</v>
      </c>
      <c r="J936" s="144"/>
      <c r="K936" s="144"/>
      <c r="L936" s="144"/>
      <c r="M936" s="144"/>
      <c r="N936" s="19"/>
      <c r="O936" s="253" t="s">
        <v>702</v>
      </c>
      <c r="P936" s="257"/>
      <c r="Q936" s="47"/>
      <c r="R936" s="257"/>
      <c r="S936" s="48"/>
      <c r="T936" s="47"/>
      <c r="U936" s="49"/>
    </row>
    <row r="937" spans="1:21" s="39" customFormat="1" ht="15" x14ac:dyDescent="0.2">
      <c r="A937" s="256"/>
      <c r="B937" s="45"/>
      <c r="C937" s="414" t="s">
        <v>860</v>
      </c>
      <c r="D937" s="207">
        <v>0.18541666666666667</v>
      </c>
      <c r="E937" s="414" t="s">
        <v>860</v>
      </c>
      <c r="F937" s="207">
        <v>0.19097222222222221</v>
      </c>
      <c r="G937" s="380">
        <v>5.5555555555555358E-3</v>
      </c>
      <c r="H937" s="15">
        <v>0</v>
      </c>
      <c r="I937" s="15">
        <v>8</v>
      </c>
      <c r="J937" s="144"/>
      <c r="K937" s="144"/>
      <c r="L937" s="144"/>
      <c r="M937" s="144"/>
      <c r="N937" s="19"/>
      <c r="O937" s="573" t="s">
        <v>862</v>
      </c>
      <c r="P937" s="257"/>
      <c r="Q937" s="47"/>
      <c r="R937" s="257"/>
      <c r="S937" s="48"/>
      <c r="T937" s="47"/>
      <c r="U937" s="49"/>
    </row>
    <row r="938" spans="1:21" s="39" customFormat="1" ht="15" x14ac:dyDescent="0.2">
      <c r="A938" s="265"/>
      <c r="B938" s="45"/>
      <c r="C938" s="486" t="s">
        <v>860</v>
      </c>
      <c r="D938" s="207">
        <v>0.20486111111111113</v>
      </c>
      <c r="E938" s="486" t="s">
        <v>860</v>
      </c>
      <c r="F938" s="207">
        <v>0.20625000000000002</v>
      </c>
      <c r="G938" s="380">
        <v>1.388888888888884E-3</v>
      </c>
      <c r="H938" s="15">
        <v>0</v>
      </c>
      <c r="I938" s="15">
        <v>2</v>
      </c>
      <c r="J938" s="144"/>
      <c r="K938" s="144"/>
      <c r="L938" s="144"/>
      <c r="M938" s="144"/>
      <c r="N938" s="19"/>
      <c r="O938" s="574"/>
      <c r="P938" s="264"/>
      <c r="Q938" s="47"/>
      <c r="R938" s="264"/>
      <c r="S938" s="48"/>
      <c r="T938" s="47"/>
      <c r="U938" s="49"/>
    </row>
    <row r="939" spans="1:21" s="39" customFormat="1" ht="15" x14ac:dyDescent="0.2">
      <c r="A939" s="265"/>
      <c r="B939" s="45"/>
      <c r="C939" s="486" t="s">
        <v>860</v>
      </c>
      <c r="D939" s="207">
        <v>0.21388888888888891</v>
      </c>
      <c r="E939" s="486" t="s">
        <v>860</v>
      </c>
      <c r="F939" s="207">
        <v>0.21666666666666667</v>
      </c>
      <c r="G939" s="380">
        <v>2.7777777777777679E-3</v>
      </c>
      <c r="H939" s="15">
        <v>0</v>
      </c>
      <c r="I939" s="15">
        <v>4</v>
      </c>
      <c r="J939" s="144"/>
      <c r="K939" s="144"/>
      <c r="L939" s="144"/>
      <c r="M939" s="144"/>
      <c r="N939" s="19"/>
      <c r="O939" s="574"/>
      <c r="P939" s="264"/>
      <c r="Q939" s="47"/>
      <c r="R939" s="264"/>
      <c r="S939" s="48"/>
      <c r="T939" s="47"/>
      <c r="U939" s="49"/>
    </row>
    <row r="940" spans="1:21" s="39" customFormat="1" ht="15" x14ac:dyDescent="0.2">
      <c r="A940" s="265"/>
      <c r="B940" s="45"/>
      <c r="C940" s="486" t="s">
        <v>860</v>
      </c>
      <c r="D940" s="207">
        <v>0.23958333333333334</v>
      </c>
      <c r="E940" s="483"/>
      <c r="F940" s="207">
        <v>0.24236111111111111</v>
      </c>
      <c r="G940" s="380">
        <v>2.7777777777777679E-3</v>
      </c>
      <c r="H940" s="15">
        <v>0</v>
      </c>
      <c r="I940" s="15">
        <v>4</v>
      </c>
      <c r="J940" s="144"/>
      <c r="K940" s="144"/>
      <c r="L940" s="144"/>
      <c r="M940" s="144"/>
      <c r="N940" s="19"/>
      <c r="O940" s="575"/>
      <c r="P940" s="264"/>
      <c r="Q940" s="47"/>
      <c r="R940" s="264"/>
      <c r="S940" s="48"/>
      <c r="T940" s="47"/>
      <c r="U940" s="49"/>
    </row>
    <row r="941" spans="1:21" s="39" customFormat="1" ht="15" x14ac:dyDescent="0.2">
      <c r="A941" s="265"/>
      <c r="B941" s="45"/>
      <c r="C941" s="487" t="s">
        <v>615</v>
      </c>
      <c r="D941" s="207">
        <v>6.1111111111111116E-2</v>
      </c>
      <c r="E941" s="487" t="s">
        <v>615</v>
      </c>
      <c r="F941" s="207">
        <v>6.3194444444444442E-2</v>
      </c>
      <c r="G941" s="380">
        <v>2.0833333333333259E-3</v>
      </c>
      <c r="H941" s="15">
        <v>0</v>
      </c>
      <c r="I941" s="15">
        <v>3</v>
      </c>
      <c r="J941" s="144"/>
      <c r="K941" s="144"/>
      <c r="L941" s="144"/>
      <c r="M941" s="144"/>
      <c r="N941" s="19"/>
      <c r="O941" s="260" t="s">
        <v>861</v>
      </c>
      <c r="P941" s="264"/>
      <c r="Q941" s="47"/>
      <c r="R941" s="264"/>
      <c r="S941" s="48"/>
      <c r="T941" s="47"/>
      <c r="U941" s="49"/>
    </row>
    <row r="942" spans="1:21" s="39" customFormat="1" ht="89.25" x14ac:dyDescent="0.2">
      <c r="A942" s="265"/>
      <c r="B942" s="45"/>
      <c r="C942" s="425" t="s">
        <v>831</v>
      </c>
      <c r="D942" s="380">
        <v>0.1277777777777778</v>
      </c>
      <c r="E942" s="425" t="s">
        <v>831</v>
      </c>
      <c r="F942" s="380">
        <v>0.13333333333333333</v>
      </c>
      <c r="G942" s="380">
        <v>5.5555555555555358E-3</v>
      </c>
      <c r="H942" s="15">
        <v>0</v>
      </c>
      <c r="I942" s="15">
        <v>8</v>
      </c>
      <c r="J942" s="144"/>
      <c r="K942" s="144"/>
      <c r="L942" s="144"/>
      <c r="M942" s="144"/>
      <c r="N942" s="19"/>
      <c r="O942" s="2" t="s">
        <v>845</v>
      </c>
      <c r="P942" s="264"/>
      <c r="Q942" s="47"/>
      <c r="R942" s="264"/>
      <c r="S942" s="48"/>
      <c r="T942" s="47"/>
      <c r="U942" s="49"/>
    </row>
    <row r="943" spans="1:21" s="39" customFormat="1" ht="15" x14ac:dyDescent="0.2">
      <c r="A943" s="256"/>
      <c r="B943" s="45"/>
      <c r="C943" s="437" t="s">
        <v>863</v>
      </c>
      <c r="D943" s="207">
        <v>0.66388888888888886</v>
      </c>
      <c r="E943" s="437" t="s">
        <v>863</v>
      </c>
      <c r="F943" s="207">
        <v>0.67083333333333339</v>
      </c>
      <c r="G943" s="380">
        <v>6.9444444444445308E-3</v>
      </c>
      <c r="H943" s="15">
        <v>0</v>
      </c>
      <c r="I943" s="15">
        <v>10</v>
      </c>
      <c r="J943" s="144"/>
      <c r="K943" s="144"/>
      <c r="L943" s="144"/>
      <c r="M943" s="144"/>
      <c r="N943" s="19"/>
      <c r="O943" s="260" t="s">
        <v>861</v>
      </c>
      <c r="P943" s="257"/>
      <c r="Q943" s="47"/>
      <c r="R943" s="257"/>
      <c r="S943" s="48"/>
      <c r="T943" s="47"/>
      <c r="U943" s="49"/>
    </row>
    <row r="944" spans="1:21" s="39" customFormat="1" ht="15" x14ac:dyDescent="0.2">
      <c r="A944" s="256"/>
      <c r="B944" s="45"/>
      <c r="C944" s="419" t="s">
        <v>628</v>
      </c>
      <c r="D944" s="376">
        <v>7.2222222222222229E-2</v>
      </c>
      <c r="E944" s="419" t="s">
        <v>628</v>
      </c>
      <c r="F944" s="376">
        <v>7.7083333333333337E-2</v>
      </c>
      <c r="G944" s="376">
        <v>4.8611111111111077E-3</v>
      </c>
      <c r="H944" s="586">
        <v>0</v>
      </c>
      <c r="I944" s="586">
        <v>21</v>
      </c>
      <c r="J944" s="144"/>
      <c r="K944" s="144"/>
      <c r="L944" s="144"/>
      <c r="M944" s="144"/>
      <c r="N944" s="19"/>
      <c r="O944" s="572" t="s">
        <v>958</v>
      </c>
      <c r="P944" s="257"/>
      <c r="Q944" s="47"/>
      <c r="R944" s="257"/>
      <c r="S944" s="48"/>
      <c r="T944" s="47"/>
      <c r="U944" s="49"/>
    </row>
    <row r="945" spans="1:21" s="39" customFormat="1" ht="15" x14ac:dyDescent="0.2">
      <c r="A945" s="299"/>
      <c r="B945" s="45"/>
      <c r="C945" s="419" t="s">
        <v>628</v>
      </c>
      <c r="D945" s="376">
        <v>7.7777777777777779E-2</v>
      </c>
      <c r="E945" s="419" t="s">
        <v>628</v>
      </c>
      <c r="F945" s="376">
        <v>9.1666666666666674E-2</v>
      </c>
      <c r="G945" s="376">
        <v>1.3888888888888895E-2</v>
      </c>
      <c r="H945" s="587"/>
      <c r="I945" s="587"/>
      <c r="J945" s="144"/>
      <c r="K945" s="144"/>
      <c r="L945" s="144"/>
      <c r="M945" s="144"/>
      <c r="N945" s="19"/>
      <c r="O945" s="572" t="s">
        <v>958</v>
      </c>
      <c r="P945" s="298"/>
      <c r="Q945" s="47"/>
      <c r="R945" s="298"/>
      <c r="S945" s="48"/>
      <c r="T945" s="47"/>
      <c r="U945" s="49"/>
    </row>
    <row r="946" spans="1:21" s="39" customFormat="1" ht="15" x14ac:dyDescent="0.2">
      <c r="A946" s="299"/>
      <c r="B946" s="45"/>
      <c r="C946" s="419" t="s">
        <v>628</v>
      </c>
      <c r="D946" s="376">
        <v>9.1666666666666674E-2</v>
      </c>
      <c r="E946" s="419" t="s">
        <v>628</v>
      </c>
      <c r="F946" s="376">
        <v>0.11388888888888889</v>
      </c>
      <c r="G946" s="376">
        <v>2.2222222222222213E-2</v>
      </c>
      <c r="H946" s="588"/>
      <c r="I946" s="588"/>
      <c r="J946" s="144"/>
      <c r="K946" s="144"/>
      <c r="L946" s="144"/>
      <c r="M946" s="144"/>
      <c r="N946" s="19"/>
      <c r="O946" s="572" t="s">
        <v>958</v>
      </c>
      <c r="P946" s="298"/>
      <c r="Q946" s="47"/>
      <c r="R946" s="298"/>
      <c r="S946" s="48"/>
      <c r="T946" s="47"/>
      <c r="U946" s="49"/>
    </row>
    <row r="947" spans="1:21" s="39" customFormat="1" ht="15" x14ac:dyDescent="0.2">
      <c r="A947" s="299"/>
      <c r="B947" s="45"/>
      <c r="C947" s="448" t="s">
        <v>1027</v>
      </c>
      <c r="D947" s="380">
        <v>0.80486111111111114</v>
      </c>
      <c r="E947" s="448" t="s">
        <v>1027</v>
      </c>
      <c r="F947" s="380">
        <v>0.82777777777777783</v>
      </c>
      <c r="G947" s="207">
        <v>2.2916666666666696E-2</v>
      </c>
      <c r="H947" s="15">
        <v>0</v>
      </c>
      <c r="I947" s="15">
        <v>33</v>
      </c>
      <c r="J947" s="144"/>
      <c r="K947" s="144"/>
      <c r="L947" s="144"/>
      <c r="M947" s="144"/>
      <c r="N947" s="19"/>
      <c r="O947" s="4" t="s">
        <v>958</v>
      </c>
      <c r="P947" s="298"/>
      <c r="Q947" s="47"/>
      <c r="R947" s="298"/>
      <c r="S947" s="48"/>
      <c r="T947" s="47"/>
      <c r="U947" s="49"/>
    </row>
    <row r="948" spans="1:21" s="39" customFormat="1" ht="15" x14ac:dyDescent="0.2">
      <c r="A948" s="299"/>
      <c r="B948" s="45"/>
      <c r="C948" s="561" t="s">
        <v>1016</v>
      </c>
      <c r="D948" s="380">
        <v>0.91249999999999998</v>
      </c>
      <c r="E948" s="561" t="s">
        <v>1016</v>
      </c>
      <c r="F948" s="380">
        <v>0.91388888888888886</v>
      </c>
      <c r="G948" s="207">
        <v>1.388888888888884E-3</v>
      </c>
      <c r="H948" s="586">
        <v>0</v>
      </c>
      <c r="I948" s="586">
        <v>7</v>
      </c>
      <c r="J948" s="144"/>
      <c r="K948" s="144"/>
      <c r="L948" s="144"/>
      <c r="M948" s="144"/>
      <c r="N948" s="19"/>
      <c r="O948" s="611" t="s">
        <v>1102</v>
      </c>
      <c r="P948" s="298"/>
      <c r="Q948" s="47"/>
      <c r="R948" s="298"/>
      <c r="S948" s="48"/>
      <c r="T948" s="47"/>
      <c r="U948" s="49"/>
    </row>
    <row r="949" spans="1:21" s="39" customFormat="1" ht="15" x14ac:dyDescent="0.2">
      <c r="A949" s="299"/>
      <c r="B949" s="45"/>
      <c r="C949" s="561" t="s">
        <v>1027</v>
      </c>
      <c r="D949" s="380">
        <v>0.92291666666666661</v>
      </c>
      <c r="E949" s="561" t="s">
        <v>1027</v>
      </c>
      <c r="F949" s="380">
        <v>0.9277777777777777</v>
      </c>
      <c r="G949" s="207">
        <v>4.8611111111110938E-3</v>
      </c>
      <c r="H949" s="588"/>
      <c r="I949" s="588"/>
      <c r="J949" s="144"/>
      <c r="K949" s="144"/>
      <c r="L949" s="144"/>
      <c r="M949" s="144"/>
      <c r="N949" s="19"/>
      <c r="O949" s="611"/>
      <c r="P949" s="298"/>
      <c r="Q949" s="47"/>
      <c r="R949" s="298"/>
      <c r="S949" s="48"/>
      <c r="T949" s="47"/>
      <c r="U949" s="49"/>
    </row>
    <row r="950" spans="1:21" s="39" customFormat="1" ht="51" x14ac:dyDescent="0.2">
      <c r="A950" s="299"/>
      <c r="B950" s="45"/>
      <c r="C950" s="437" t="s">
        <v>1041</v>
      </c>
      <c r="D950" s="207">
        <v>0.97569444444444453</v>
      </c>
      <c r="E950" s="437" t="s">
        <v>1041</v>
      </c>
      <c r="F950" s="207">
        <v>0.9784722222222223</v>
      </c>
      <c r="G950" s="207">
        <v>2.7777777777777679E-3</v>
      </c>
      <c r="H950" s="15">
        <v>0</v>
      </c>
      <c r="I950" s="15">
        <v>4</v>
      </c>
      <c r="J950" s="144"/>
      <c r="K950" s="144"/>
      <c r="L950" s="144"/>
      <c r="M950" s="144"/>
      <c r="N950" s="19"/>
      <c r="O950" s="4" t="s">
        <v>1104</v>
      </c>
      <c r="P950" s="298"/>
      <c r="Q950" s="47"/>
      <c r="R950" s="298"/>
      <c r="S950" s="48"/>
      <c r="T950" s="47"/>
      <c r="U950" s="49"/>
    </row>
    <row r="951" spans="1:21" s="39" customFormat="1" ht="30" x14ac:dyDescent="0.2">
      <c r="A951" s="299"/>
      <c r="B951" s="45"/>
      <c r="C951" s="437" t="s">
        <v>1106</v>
      </c>
      <c r="D951" s="207">
        <v>0.89930555555555547</v>
      </c>
      <c r="E951" s="437" t="s">
        <v>1106</v>
      </c>
      <c r="F951" s="207">
        <v>0.90069444444444446</v>
      </c>
      <c r="G951" s="509">
        <v>1.388888888888995E-3</v>
      </c>
      <c r="H951" s="15">
        <v>0</v>
      </c>
      <c r="I951" s="15">
        <v>2</v>
      </c>
      <c r="J951" s="144"/>
      <c r="K951" s="144"/>
      <c r="L951" s="144"/>
      <c r="M951" s="144"/>
      <c r="N951" s="19"/>
      <c r="O951" s="334" t="s">
        <v>1110</v>
      </c>
      <c r="P951" s="298"/>
      <c r="Q951" s="47"/>
      <c r="R951" s="298"/>
      <c r="S951" s="48"/>
      <c r="T951" s="47"/>
      <c r="U951" s="49"/>
    </row>
    <row r="952" spans="1:21" s="39" customFormat="1" ht="25.5" x14ac:dyDescent="0.2">
      <c r="A952" s="326"/>
      <c r="B952" s="29" t="s">
        <v>364</v>
      </c>
      <c r="C952" s="415"/>
      <c r="D952" s="363"/>
      <c r="E952" s="415"/>
      <c r="F952" s="364"/>
      <c r="G952" s="364"/>
      <c r="H952" s="15">
        <v>12</v>
      </c>
      <c r="I952" s="15">
        <v>0</v>
      </c>
      <c r="J952" s="144"/>
      <c r="K952" s="144"/>
      <c r="L952" s="144"/>
      <c r="M952" s="144"/>
      <c r="N952" s="20"/>
      <c r="O952" s="9"/>
      <c r="P952" s="328"/>
      <c r="Q952" s="47"/>
      <c r="R952" s="328"/>
      <c r="S952" s="48"/>
      <c r="T952" s="47"/>
      <c r="U952" s="49"/>
    </row>
    <row r="953" spans="1:21" ht="25.5" x14ac:dyDescent="0.2">
      <c r="A953" s="15" t="s">
        <v>1195</v>
      </c>
      <c r="B953" s="29" t="s">
        <v>341</v>
      </c>
      <c r="C953" s="413"/>
      <c r="D953" s="30"/>
      <c r="E953" s="413"/>
      <c r="F953" s="30"/>
      <c r="G953" s="170">
        <f>SUM(G954:G971)</f>
        <v>0.16875000000000012</v>
      </c>
      <c r="H953" s="358">
        <f>SUM(H954:H971)+QUOTIENT(SUM(I954:I971),60)</f>
        <v>16</v>
      </c>
      <c r="I953" s="358">
        <f>MOD(SUM(I954:I971),60)</f>
        <v>3</v>
      </c>
      <c r="J953" s="3"/>
      <c r="K953" s="3"/>
      <c r="L953" s="3"/>
      <c r="M953" s="3"/>
      <c r="N953" s="19"/>
      <c r="O953" s="7"/>
      <c r="P953" s="3"/>
      <c r="Q953" s="24">
        <v>40.61</v>
      </c>
      <c r="R953" s="3">
        <v>8760</v>
      </c>
      <c r="S953" s="25">
        <f>(R953-H953-I953/60)/R953</f>
        <v>0.99816780821917817</v>
      </c>
      <c r="T953" s="24">
        <f>(H953+I953/60)*Q953</f>
        <v>651.79050000000007</v>
      </c>
      <c r="U953" s="26">
        <f>Q953*R953</f>
        <v>355743.6</v>
      </c>
    </row>
    <row r="954" spans="1:21" s="39" customFormat="1" ht="30" x14ac:dyDescent="0.2">
      <c r="A954" s="13"/>
      <c r="B954" s="45"/>
      <c r="C954" s="463" t="s">
        <v>630</v>
      </c>
      <c r="D954" s="179">
        <v>0.62708333333333333</v>
      </c>
      <c r="E954" s="463" t="s">
        <v>630</v>
      </c>
      <c r="F954" s="179">
        <v>0.62986111111111109</v>
      </c>
      <c r="G954" s="179">
        <v>2.7777777777777679E-3</v>
      </c>
      <c r="H954" s="356">
        <v>0</v>
      </c>
      <c r="I954" s="356">
        <v>4</v>
      </c>
      <c r="J954" s="3"/>
      <c r="K954" s="3"/>
      <c r="L954" s="3"/>
      <c r="M954" s="3"/>
      <c r="N954" s="19"/>
      <c r="O954" s="151" t="s">
        <v>631</v>
      </c>
      <c r="P954" s="5"/>
      <c r="Q954" s="47"/>
      <c r="R954" s="5"/>
      <c r="S954" s="48"/>
      <c r="T954" s="47"/>
      <c r="U954" s="49"/>
    </row>
    <row r="955" spans="1:21" s="39" customFormat="1" ht="15" x14ac:dyDescent="0.2">
      <c r="A955" s="200"/>
      <c r="B955" s="45"/>
      <c r="C955" s="180" t="s">
        <v>633</v>
      </c>
      <c r="D955" s="179">
        <v>0.77916666666666667</v>
      </c>
      <c r="E955" s="180" t="s">
        <v>633</v>
      </c>
      <c r="F955" s="179">
        <v>0.78611111111111109</v>
      </c>
      <c r="G955" s="179">
        <v>6.9444444444444198E-3</v>
      </c>
      <c r="H955" s="356">
        <v>0</v>
      </c>
      <c r="I955" s="356">
        <v>10</v>
      </c>
      <c r="J955" s="144"/>
      <c r="K955" s="144"/>
      <c r="L955" s="144"/>
      <c r="M955" s="144"/>
      <c r="N955" s="19"/>
      <c r="O955" s="148" t="s">
        <v>636</v>
      </c>
      <c r="P955" s="199"/>
      <c r="Q955" s="47"/>
      <c r="R955" s="199"/>
      <c r="S955" s="48"/>
      <c r="T955" s="47"/>
      <c r="U955" s="49"/>
    </row>
    <row r="956" spans="1:21" s="39" customFormat="1" ht="15" x14ac:dyDescent="0.2">
      <c r="A956" s="200"/>
      <c r="B956" s="45"/>
      <c r="C956" s="463" t="s">
        <v>588</v>
      </c>
      <c r="D956" s="206">
        <v>0.79861111111111116</v>
      </c>
      <c r="E956" s="463" t="s">
        <v>588</v>
      </c>
      <c r="F956" s="206">
        <v>0.80347222222222225</v>
      </c>
      <c r="G956" s="206">
        <v>4.8611111111110938E-3</v>
      </c>
      <c r="H956" s="356">
        <v>0</v>
      </c>
      <c r="I956" s="356">
        <v>7</v>
      </c>
      <c r="J956" s="144"/>
      <c r="K956" s="144"/>
      <c r="L956" s="144"/>
      <c r="M956" s="144"/>
      <c r="N956" s="19"/>
      <c r="O956" s="244" t="s">
        <v>636</v>
      </c>
      <c r="P956" s="199"/>
      <c r="Q956" s="47"/>
      <c r="R956" s="199"/>
      <c r="S956" s="48"/>
      <c r="T956" s="47"/>
      <c r="U956" s="49"/>
    </row>
    <row r="957" spans="1:21" s="39" customFormat="1" ht="15" x14ac:dyDescent="0.2">
      <c r="A957" s="200"/>
      <c r="B957" s="45"/>
      <c r="C957" s="463" t="s">
        <v>643</v>
      </c>
      <c r="D957" s="206">
        <v>0.74652777777777779</v>
      </c>
      <c r="E957" s="463" t="s">
        <v>643</v>
      </c>
      <c r="F957" s="206">
        <v>0.75347222222222221</v>
      </c>
      <c r="G957" s="206">
        <v>6.9444444444444198E-3</v>
      </c>
      <c r="H957" s="356">
        <v>0</v>
      </c>
      <c r="I957" s="356">
        <v>10</v>
      </c>
      <c r="J957" s="144"/>
      <c r="K957" s="144"/>
      <c r="L957" s="144"/>
      <c r="M957" s="144"/>
      <c r="N957" s="19"/>
      <c r="O957" s="244" t="s">
        <v>636</v>
      </c>
      <c r="P957" s="199"/>
      <c r="Q957" s="47"/>
      <c r="R957" s="199"/>
      <c r="S957" s="48"/>
      <c r="T957" s="47"/>
      <c r="U957" s="49"/>
    </row>
    <row r="958" spans="1:21" s="39" customFormat="1" ht="15" x14ac:dyDescent="0.2">
      <c r="A958" s="200"/>
      <c r="B958" s="45"/>
      <c r="C958" s="463" t="s">
        <v>477</v>
      </c>
      <c r="D958" s="179">
        <v>0.35069444444444442</v>
      </c>
      <c r="E958" s="463" t="s">
        <v>477</v>
      </c>
      <c r="F958" s="179">
        <v>0.35972222222222222</v>
      </c>
      <c r="G958" s="179">
        <v>9.0277777777778012E-3</v>
      </c>
      <c r="H958" s="356">
        <v>0</v>
      </c>
      <c r="I958" s="356">
        <v>13</v>
      </c>
      <c r="J958" s="144"/>
      <c r="K958" s="144"/>
      <c r="L958" s="144"/>
      <c r="M958" s="144"/>
      <c r="N958" s="19"/>
      <c r="O958" s="148" t="s">
        <v>644</v>
      </c>
      <c r="P958" s="199"/>
      <c r="Q958" s="47"/>
      <c r="R958" s="199"/>
      <c r="S958" s="48"/>
      <c r="T958" s="47"/>
      <c r="U958" s="49"/>
    </row>
    <row r="959" spans="1:21" s="39" customFormat="1" ht="15" x14ac:dyDescent="0.2">
      <c r="A959" s="200"/>
      <c r="B959" s="45"/>
      <c r="C959" s="463" t="s">
        <v>477</v>
      </c>
      <c r="D959" s="179">
        <v>0.41319444444444442</v>
      </c>
      <c r="E959" s="463" t="s">
        <v>477</v>
      </c>
      <c r="F959" s="179">
        <v>0.4201388888888889</v>
      </c>
      <c r="G959" s="179">
        <v>6.9444444444444753E-3</v>
      </c>
      <c r="H959" s="356">
        <v>0</v>
      </c>
      <c r="I959" s="356">
        <v>10</v>
      </c>
      <c r="J959" s="144"/>
      <c r="K959" s="144"/>
      <c r="L959" s="144"/>
      <c r="M959" s="144"/>
      <c r="N959" s="19"/>
      <c r="O959" s="153" t="s">
        <v>644</v>
      </c>
      <c r="P959" s="199"/>
      <c r="Q959" s="47"/>
      <c r="R959" s="199"/>
      <c r="S959" s="48"/>
      <c r="T959" s="47"/>
      <c r="U959" s="49"/>
    </row>
    <row r="960" spans="1:21" s="39" customFormat="1" ht="45" x14ac:dyDescent="0.2">
      <c r="A960" s="200"/>
      <c r="B960" s="45"/>
      <c r="C960" s="463" t="s">
        <v>647</v>
      </c>
      <c r="D960" s="179">
        <v>0.30555555555555552</v>
      </c>
      <c r="E960" s="463" t="s">
        <v>647</v>
      </c>
      <c r="F960" s="179">
        <v>0.34097222222222223</v>
      </c>
      <c r="G960" s="179">
        <v>3.5416666666666707E-2</v>
      </c>
      <c r="H960" s="356">
        <v>0</v>
      </c>
      <c r="I960" s="356">
        <v>51</v>
      </c>
      <c r="J960" s="144"/>
      <c r="K960" s="144"/>
      <c r="L960" s="144"/>
      <c r="M960" s="144"/>
      <c r="N960" s="19"/>
      <c r="O960" s="153" t="s">
        <v>657</v>
      </c>
      <c r="P960" s="199"/>
      <c r="Q960" s="47"/>
      <c r="R960" s="199"/>
      <c r="S960" s="48"/>
      <c r="T960" s="47"/>
      <c r="U960" s="49"/>
    </row>
    <row r="961" spans="1:21" s="39" customFormat="1" ht="15" x14ac:dyDescent="0.2">
      <c r="A961" s="200"/>
      <c r="B961" s="45"/>
      <c r="C961" s="464" t="s">
        <v>658</v>
      </c>
      <c r="D961" s="179">
        <v>0.72916666666666663</v>
      </c>
      <c r="E961" s="464" t="s">
        <v>658</v>
      </c>
      <c r="F961" s="179">
        <v>0.74305555555555547</v>
      </c>
      <c r="G961" s="179">
        <v>1.388888888888884E-2</v>
      </c>
      <c r="H961" s="356">
        <v>0</v>
      </c>
      <c r="I961" s="356">
        <v>20</v>
      </c>
      <c r="J961" s="144"/>
      <c r="K961" s="144"/>
      <c r="L961" s="144"/>
      <c r="M961" s="144"/>
      <c r="N961" s="19"/>
      <c r="O961" s="247" t="s">
        <v>659</v>
      </c>
      <c r="P961" s="199"/>
      <c r="Q961" s="47"/>
      <c r="R961" s="199"/>
      <c r="S961" s="48"/>
      <c r="T961" s="47"/>
      <c r="U961" s="49"/>
    </row>
    <row r="962" spans="1:21" s="39" customFormat="1" ht="15" x14ac:dyDescent="0.2">
      <c r="A962" s="200"/>
      <c r="B962" s="45"/>
      <c r="C962" s="463" t="s">
        <v>660</v>
      </c>
      <c r="D962" s="206">
        <v>0.76388888888888884</v>
      </c>
      <c r="E962" s="463" t="s">
        <v>660</v>
      </c>
      <c r="F962" s="206">
        <v>0.76944444444444438</v>
      </c>
      <c r="G962" s="206">
        <v>5.5555555555555358E-3</v>
      </c>
      <c r="H962" s="356">
        <v>0</v>
      </c>
      <c r="I962" s="356">
        <v>8</v>
      </c>
      <c r="J962" s="144"/>
      <c r="K962" s="144"/>
      <c r="L962" s="144"/>
      <c r="M962" s="144"/>
      <c r="N962" s="19"/>
      <c r="O962" s="241" t="s">
        <v>661</v>
      </c>
      <c r="P962" s="199"/>
      <c r="Q962" s="47"/>
      <c r="R962" s="199"/>
      <c r="S962" s="48"/>
      <c r="T962" s="47"/>
      <c r="U962" s="49"/>
    </row>
    <row r="963" spans="1:21" s="39" customFormat="1" ht="15" x14ac:dyDescent="0.2">
      <c r="A963" s="200"/>
      <c r="B963" s="45"/>
      <c r="C963" s="452" t="s">
        <v>611</v>
      </c>
      <c r="D963" s="405">
        <v>0.45208333333333334</v>
      </c>
      <c r="E963" s="452" t="s">
        <v>611</v>
      </c>
      <c r="F963" s="405">
        <v>0.47013888888888888</v>
      </c>
      <c r="G963" s="380">
        <v>1.8055555555555547E-2</v>
      </c>
      <c r="H963" s="356">
        <v>0</v>
      </c>
      <c r="I963" s="356">
        <v>26</v>
      </c>
      <c r="J963" s="144"/>
      <c r="K963" s="144"/>
      <c r="L963" s="144"/>
      <c r="M963" s="144"/>
      <c r="N963" s="19"/>
      <c r="O963" s="286" t="s">
        <v>822</v>
      </c>
      <c r="P963" s="199"/>
      <c r="Q963" s="47"/>
      <c r="R963" s="199"/>
      <c r="S963" s="48"/>
      <c r="T963" s="47"/>
      <c r="U963" s="49"/>
    </row>
    <row r="964" spans="1:21" s="39" customFormat="1" ht="15" x14ac:dyDescent="0.2">
      <c r="A964" s="200"/>
      <c r="B964" s="45"/>
      <c r="C964" s="448" t="s">
        <v>825</v>
      </c>
      <c r="D964" s="405">
        <v>0.76458333333333328</v>
      </c>
      <c r="E964" s="448" t="s">
        <v>825</v>
      </c>
      <c r="F964" s="405">
        <v>0.77152777777777781</v>
      </c>
      <c r="G964" s="380">
        <v>6.9444444444445308E-3</v>
      </c>
      <c r="H964" s="356">
        <v>0</v>
      </c>
      <c r="I964" s="356">
        <v>10</v>
      </c>
      <c r="J964" s="144"/>
      <c r="K964" s="144"/>
      <c r="L964" s="144"/>
      <c r="M964" s="144"/>
      <c r="N964" s="19"/>
      <c r="O964" s="286" t="s">
        <v>826</v>
      </c>
      <c r="P964" s="199"/>
      <c r="Q964" s="47"/>
      <c r="R964" s="199"/>
      <c r="S964" s="48"/>
      <c r="T964" s="47"/>
      <c r="U964" s="49"/>
    </row>
    <row r="965" spans="1:21" s="39" customFormat="1" ht="15" x14ac:dyDescent="0.2">
      <c r="A965" s="200"/>
      <c r="B965" s="45"/>
      <c r="C965" s="452" t="s">
        <v>863</v>
      </c>
      <c r="D965" s="405">
        <v>0.87986111111111109</v>
      </c>
      <c r="E965" s="452" t="s">
        <v>863</v>
      </c>
      <c r="F965" s="405">
        <v>0.88680555555555551</v>
      </c>
      <c r="G965" s="380">
        <v>6.9444444444444198E-3</v>
      </c>
      <c r="H965" s="356">
        <v>0</v>
      </c>
      <c r="I965" s="356">
        <v>10</v>
      </c>
      <c r="J965" s="144"/>
      <c r="K965" s="144"/>
      <c r="L965" s="144"/>
      <c r="M965" s="144"/>
      <c r="N965" s="19"/>
      <c r="O965" s="286" t="s">
        <v>826</v>
      </c>
      <c r="P965" s="199"/>
      <c r="Q965" s="47"/>
      <c r="R965" s="199"/>
      <c r="S965" s="48"/>
      <c r="T965" s="47"/>
      <c r="U965" s="49"/>
    </row>
    <row r="966" spans="1:21" s="39" customFormat="1" ht="15" x14ac:dyDescent="0.2">
      <c r="A966" s="200"/>
      <c r="B966" s="45"/>
      <c r="C966" s="453" t="s">
        <v>618</v>
      </c>
      <c r="D966" s="376">
        <v>0.66666666666666663</v>
      </c>
      <c r="E966" s="453" t="s">
        <v>618</v>
      </c>
      <c r="F966" s="392">
        <v>0.67847222222222225</v>
      </c>
      <c r="G966" s="376">
        <v>1.1805555555555625E-2</v>
      </c>
      <c r="H966" s="356">
        <v>0</v>
      </c>
      <c r="I966" s="356">
        <v>17</v>
      </c>
      <c r="J966" s="144"/>
      <c r="K966" s="144"/>
      <c r="L966" s="144"/>
      <c r="M966" s="144"/>
      <c r="N966" s="19"/>
      <c r="O966" s="277" t="s">
        <v>822</v>
      </c>
      <c r="P966" s="199"/>
      <c r="Q966" s="47"/>
      <c r="R966" s="199"/>
      <c r="S966" s="48"/>
      <c r="T966" s="47"/>
      <c r="U966" s="49"/>
    </row>
    <row r="967" spans="1:21" s="39" customFormat="1" ht="15" x14ac:dyDescent="0.2">
      <c r="A967" s="299"/>
      <c r="B967" s="45"/>
      <c r="C967" s="453" t="s">
        <v>942</v>
      </c>
      <c r="D967" s="376">
        <v>0.28819444444444442</v>
      </c>
      <c r="E967" s="453" t="s">
        <v>942</v>
      </c>
      <c r="F967" s="376">
        <v>0.29166666666666669</v>
      </c>
      <c r="G967" s="376">
        <v>3.4722222222222654E-3</v>
      </c>
      <c r="H967" s="356">
        <v>0</v>
      </c>
      <c r="I967" s="356">
        <v>5</v>
      </c>
      <c r="J967" s="144"/>
      <c r="K967" s="144"/>
      <c r="L967" s="144"/>
      <c r="M967" s="144"/>
      <c r="N967" s="19"/>
      <c r="O967" s="277" t="s">
        <v>822</v>
      </c>
      <c r="P967" s="298"/>
      <c r="Q967" s="47"/>
      <c r="R967" s="298"/>
      <c r="S967" s="48"/>
      <c r="T967" s="47"/>
      <c r="U967" s="49"/>
    </row>
    <row r="968" spans="1:21" s="39" customFormat="1" ht="15" x14ac:dyDescent="0.2">
      <c r="A968" s="299"/>
      <c r="B968" s="45"/>
      <c r="C968" s="488" t="s">
        <v>1006</v>
      </c>
      <c r="D968" s="406">
        <v>0.22222222222222221</v>
      </c>
      <c r="E968" s="488" t="s">
        <v>1006</v>
      </c>
      <c r="F968" s="527">
        <v>0.22916666666666666</v>
      </c>
      <c r="G968" s="527">
        <v>6.9444444444444441E-3</v>
      </c>
      <c r="H968" s="356">
        <v>0</v>
      </c>
      <c r="I968" s="356">
        <v>10</v>
      </c>
      <c r="J968" s="144"/>
      <c r="K968" s="144"/>
      <c r="L968" s="144"/>
      <c r="M968" s="144"/>
      <c r="N968" s="19"/>
      <c r="O968" s="148" t="s">
        <v>661</v>
      </c>
      <c r="P968" s="298"/>
      <c r="Q968" s="47"/>
      <c r="R968" s="298"/>
      <c r="S968" s="48"/>
      <c r="T968" s="47"/>
      <c r="U968" s="49"/>
    </row>
    <row r="969" spans="1:21" s="39" customFormat="1" ht="15" x14ac:dyDescent="0.2">
      <c r="A969" s="299"/>
      <c r="B969" s="45"/>
      <c r="C969" s="436" t="s">
        <v>1009</v>
      </c>
      <c r="D969" s="207">
        <v>0.86944444444444446</v>
      </c>
      <c r="E969" s="436" t="s">
        <v>1009</v>
      </c>
      <c r="F969" s="207">
        <v>0.87847222222222221</v>
      </c>
      <c r="G969" s="207">
        <v>9.0277777777777787E-3</v>
      </c>
      <c r="H969" s="356">
        <v>0</v>
      </c>
      <c r="I969" s="356">
        <v>13</v>
      </c>
      <c r="J969" s="144"/>
      <c r="K969" s="144"/>
      <c r="L969" s="144"/>
      <c r="M969" s="144"/>
      <c r="N969" s="19"/>
      <c r="O969" s="255" t="s">
        <v>822</v>
      </c>
      <c r="P969" s="298"/>
      <c r="Q969" s="47"/>
      <c r="R969" s="298"/>
      <c r="S969" s="48"/>
      <c r="T969" s="47"/>
      <c r="U969" s="49"/>
    </row>
    <row r="970" spans="1:21" s="39" customFormat="1" ht="15" x14ac:dyDescent="0.2">
      <c r="A970" s="299"/>
      <c r="B970" s="45"/>
      <c r="C970" s="205" t="s">
        <v>1044</v>
      </c>
      <c r="D970" s="376">
        <v>0.67222222222222217</v>
      </c>
      <c r="E970" s="205" t="s">
        <v>1044</v>
      </c>
      <c r="F970" s="376">
        <v>0.68472222222222223</v>
      </c>
      <c r="G970" s="376">
        <v>1.3194444444444444E-2</v>
      </c>
      <c r="H970" s="356">
        <v>0</v>
      </c>
      <c r="I970" s="356">
        <v>19</v>
      </c>
      <c r="J970" s="144"/>
      <c r="K970" s="144"/>
      <c r="L970" s="144"/>
      <c r="M970" s="144"/>
      <c r="N970" s="19"/>
      <c r="O970" s="255" t="s">
        <v>822</v>
      </c>
      <c r="P970" s="298"/>
      <c r="Q970" s="47"/>
      <c r="R970" s="298"/>
      <c r="S970" s="48"/>
      <c r="T970" s="47"/>
      <c r="U970" s="49"/>
    </row>
    <row r="971" spans="1:21" s="39" customFormat="1" ht="25.5" x14ac:dyDescent="0.2">
      <c r="A971" s="326"/>
      <c r="B971" s="29" t="s">
        <v>364</v>
      </c>
      <c r="C971" s="415"/>
      <c r="D971" s="363"/>
      <c r="E971" s="415"/>
      <c r="F971" s="364"/>
      <c r="G971" s="364"/>
      <c r="H971" s="15">
        <v>12</v>
      </c>
      <c r="I971" s="15">
        <v>0</v>
      </c>
      <c r="J971" s="144"/>
      <c r="K971" s="144"/>
      <c r="L971" s="144"/>
      <c r="M971" s="144"/>
      <c r="N971" s="20"/>
      <c r="O971" s="9"/>
      <c r="P971" s="328"/>
      <c r="Q971" s="47"/>
      <c r="R971" s="328"/>
      <c r="S971" s="48"/>
      <c r="T971" s="47"/>
      <c r="U971" s="49"/>
    </row>
    <row r="972" spans="1:21" ht="25.5" x14ac:dyDescent="0.2">
      <c r="A972" s="15" t="s">
        <v>1194</v>
      </c>
      <c r="B972" s="29" t="s">
        <v>162</v>
      </c>
      <c r="C972" s="413"/>
      <c r="D972" s="30"/>
      <c r="E972" s="413"/>
      <c r="F972" s="30"/>
      <c r="G972" s="170">
        <f>SUM(G973)</f>
        <v>2.083333333333437E-3</v>
      </c>
      <c r="H972" s="358">
        <f>SUM(H973:H998)+QUOTIENT(SUM(I973:I998),60)</f>
        <v>14</v>
      </c>
      <c r="I972" s="358">
        <f>MOD(SUM(I973:I998),60)</f>
        <v>42</v>
      </c>
      <c r="J972" s="3"/>
      <c r="K972" s="3"/>
      <c r="L972" s="3"/>
      <c r="M972" s="3"/>
      <c r="N972" s="19"/>
      <c r="O972" s="7"/>
      <c r="P972" s="3"/>
      <c r="Q972" s="24">
        <v>58.5</v>
      </c>
      <c r="R972" s="3">
        <v>8760</v>
      </c>
      <c r="S972" s="25">
        <f>(R972-H972-I972/60)/R972</f>
        <v>0.99832191780821911</v>
      </c>
      <c r="T972" s="24">
        <f>(H972+I972/60)*Q972</f>
        <v>859.94999999999993</v>
      </c>
      <c r="U972" s="26">
        <f>Q972*R972</f>
        <v>512460</v>
      </c>
    </row>
    <row r="973" spans="1:21" s="39" customFormat="1" ht="30" x14ac:dyDescent="0.2">
      <c r="A973" s="200"/>
      <c r="B973" s="45"/>
      <c r="C973" s="440" t="s">
        <v>588</v>
      </c>
      <c r="D973" s="407">
        <v>0.54027777777777775</v>
      </c>
      <c r="E973" s="440" t="s">
        <v>588</v>
      </c>
      <c r="F973" s="407">
        <v>0.54236111111111118</v>
      </c>
      <c r="G973" s="407">
        <v>2.083333333333437E-3</v>
      </c>
      <c r="H973" s="15">
        <v>0</v>
      </c>
      <c r="I973" s="15">
        <v>8</v>
      </c>
      <c r="J973" s="144"/>
      <c r="K973" s="144"/>
      <c r="L973" s="144"/>
      <c r="M973" s="144"/>
      <c r="N973" s="21"/>
      <c r="O973" s="243" t="s">
        <v>637</v>
      </c>
      <c r="P973" s="199"/>
      <c r="Q973" s="47"/>
      <c r="R973" s="199"/>
      <c r="S973" s="48"/>
      <c r="T973" s="47"/>
      <c r="U973" s="49"/>
    </row>
    <row r="974" spans="1:21" s="39" customFormat="1" ht="30" x14ac:dyDescent="0.2">
      <c r="A974" s="200"/>
      <c r="B974" s="45"/>
      <c r="C974" s="440" t="s">
        <v>588</v>
      </c>
      <c r="D974" s="407">
        <v>0.54027777777777775</v>
      </c>
      <c r="E974" s="440" t="s">
        <v>588</v>
      </c>
      <c r="F974" s="407">
        <v>0.54236111111111118</v>
      </c>
      <c r="G974" s="407">
        <v>2.083333333333437E-3</v>
      </c>
      <c r="H974" s="15">
        <v>0</v>
      </c>
      <c r="I974" s="15">
        <v>3</v>
      </c>
      <c r="J974" s="144"/>
      <c r="K974" s="144"/>
      <c r="L974" s="144"/>
      <c r="M974" s="144"/>
      <c r="N974" s="21"/>
      <c r="O974" s="243" t="s">
        <v>638</v>
      </c>
      <c r="P974" s="199"/>
      <c r="Q974" s="47"/>
      <c r="R974" s="199"/>
      <c r="S974" s="48"/>
      <c r="T974" s="47"/>
      <c r="U974" s="49"/>
    </row>
    <row r="975" spans="1:21" s="39" customFormat="1" ht="15" x14ac:dyDescent="0.2">
      <c r="A975" s="200"/>
      <c r="B975" s="45"/>
      <c r="C975" s="178" t="s">
        <v>477</v>
      </c>
      <c r="D975" s="179">
        <v>0.34652777777777777</v>
      </c>
      <c r="E975" s="178" t="s">
        <v>477</v>
      </c>
      <c r="F975" s="179">
        <v>0.35625000000000001</v>
      </c>
      <c r="G975" s="179">
        <v>9.7222222222222224E-3</v>
      </c>
      <c r="H975" s="15">
        <v>0</v>
      </c>
      <c r="I975" s="15">
        <v>14</v>
      </c>
      <c r="J975" s="144"/>
      <c r="K975" s="144"/>
      <c r="L975" s="144"/>
      <c r="M975" s="144"/>
      <c r="N975" s="21"/>
      <c r="O975" s="180" t="s">
        <v>478</v>
      </c>
      <c r="P975" s="199"/>
      <c r="Q975" s="47"/>
      <c r="R975" s="199"/>
      <c r="S975" s="48"/>
      <c r="T975" s="47"/>
      <c r="U975" s="49"/>
    </row>
    <row r="976" spans="1:21" s="39" customFormat="1" ht="15" x14ac:dyDescent="0.2">
      <c r="A976" s="200"/>
      <c r="B976" s="45"/>
      <c r="C976" s="463" t="s">
        <v>477</v>
      </c>
      <c r="D976" s="179">
        <v>0.41319444444444442</v>
      </c>
      <c r="E976" s="463" t="s">
        <v>477</v>
      </c>
      <c r="F976" s="179">
        <v>0.41805555555555557</v>
      </c>
      <c r="G976" s="179">
        <v>4.8611111111111494E-3</v>
      </c>
      <c r="H976" s="15">
        <v>0</v>
      </c>
      <c r="I976" s="15">
        <v>7</v>
      </c>
      <c r="J976" s="144"/>
      <c r="K976" s="144"/>
      <c r="L976" s="144"/>
      <c r="M976" s="144"/>
      <c r="N976" s="21"/>
      <c r="O976" s="153" t="s">
        <v>644</v>
      </c>
      <c r="P976" s="199"/>
      <c r="Q976" s="47"/>
      <c r="R976" s="199"/>
      <c r="S976" s="48"/>
      <c r="T976" s="47"/>
      <c r="U976" s="49"/>
    </row>
    <row r="977" spans="1:21" s="39" customFormat="1" ht="30" x14ac:dyDescent="0.2">
      <c r="A977" s="200"/>
      <c r="B977" s="45"/>
      <c r="C977" s="463" t="s">
        <v>645</v>
      </c>
      <c r="D977" s="179">
        <v>0.4513888888888889</v>
      </c>
      <c r="E977" s="463" t="s">
        <v>645</v>
      </c>
      <c r="F977" s="179">
        <v>0.4548611111111111</v>
      </c>
      <c r="G977" s="179">
        <v>3.4722222222222099E-3</v>
      </c>
      <c r="H977" s="15">
        <v>0</v>
      </c>
      <c r="I977" s="15">
        <v>5</v>
      </c>
      <c r="J977" s="144"/>
      <c r="K977" s="144"/>
      <c r="L977" s="144"/>
      <c r="M977" s="144"/>
      <c r="N977" s="21"/>
      <c r="O977" s="245" t="s">
        <v>646</v>
      </c>
      <c r="P977" s="199"/>
      <c r="Q977" s="47"/>
      <c r="R977" s="199"/>
      <c r="S977" s="48"/>
      <c r="T977" s="47"/>
      <c r="U977" s="49"/>
    </row>
    <row r="978" spans="1:21" s="39" customFormat="1" ht="30" x14ac:dyDescent="0.2">
      <c r="A978" s="200"/>
      <c r="B978" s="45"/>
      <c r="C978" s="485" t="s">
        <v>645</v>
      </c>
      <c r="D978" s="383">
        <v>0.56874999999999998</v>
      </c>
      <c r="E978" s="485" t="s">
        <v>645</v>
      </c>
      <c r="F978" s="383">
        <v>0.57152777777777775</v>
      </c>
      <c r="G978" s="407">
        <v>2.7777777777777679E-3</v>
      </c>
      <c r="H978" s="15">
        <v>0</v>
      </c>
      <c r="I978" s="15">
        <v>4</v>
      </c>
      <c r="J978" s="144"/>
      <c r="K978" s="144"/>
      <c r="L978" s="144"/>
      <c r="M978" s="144"/>
      <c r="N978" s="21"/>
      <c r="O978" s="243" t="s">
        <v>638</v>
      </c>
      <c r="P978" s="199"/>
      <c r="Q978" s="47"/>
      <c r="R978" s="199"/>
      <c r="S978" s="48"/>
      <c r="T978" s="47"/>
      <c r="U978" s="49"/>
    </row>
    <row r="979" spans="1:21" s="39" customFormat="1" ht="15" x14ac:dyDescent="0.2">
      <c r="A979" s="200"/>
      <c r="B979" s="45"/>
      <c r="C979" s="433" t="s">
        <v>647</v>
      </c>
      <c r="D979" s="179">
        <v>0.33888888888888885</v>
      </c>
      <c r="E979" s="433" t="s">
        <v>647</v>
      </c>
      <c r="F979" s="179">
        <v>0.34097222222222223</v>
      </c>
      <c r="G979" s="179">
        <v>2.0833333333333814E-3</v>
      </c>
      <c r="H979" s="15">
        <v>0</v>
      </c>
      <c r="I979" s="15">
        <v>3</v>
      </c>
      <c r="J979" s="144"/>
      <c r="K979" s="144"/>
      <c r="L979" s="144"/>
      <c r="M979" s="144"/>
      <c r="N979" s="21"/>
      <c r="O979" s="245" t="s">
        <v>648</v>
      </c>
      <c r="P979" s="199"/>
      <c r="Q979" s="47"/>
      <c r="R979" s="199"/>
      <c r="S979" s="48"/>
      <c r="T979" s="47"/>
      <c r="U979" s="49"/>
    </row>
    <row r="980" spans="1:21" s="39" customFormat="1" ht="15" x14ac:dyDescent="0.2">
      <c r="A980" s="200"/>
      <c r="B980" s="45"/>
      <c r="C980" s="178" t="s">
        <v>479</v>
      </c>
      <c r="D980" s="179">
        <v>0.41388888888888892</v>
      </c>
      <c r="E980" s="178" t="s">
        <v>479</v>
      </c>
      <c r="F980" s="179">
        <v>0.42291666666666666</v>
      </c>
      <c r="G980" s="179">
        <v>9.0277777777777787E-3</v>
      </c>
      <c r="H980" s="358">
        <v>0</v>
      </c>
      <c r="I980" s="358">
        <v>13</v>
      </c>
      <c r="J980" s="144"/>
      <c r="K980" s="144"/>
      <c r="L980" s="144"/>
      <c r="M980" s="144"/>
      <c r="N980" s="21"/>
      <c r="O980" s="180" t="s">
        <v>478</v>
      </c>
      <c r="P980" s="199"/>
      <c r="Q980" s="47"/>
      <c r="R980" s="199"/>
      <c r="S980" s="48"/>
      <c r="T980" s="47"/>
      <c r="U980" s="49"/>
    </row>
    <row r="981" spans="1:21" s="39" customFormat="1" ht="15" x14ac:dyDescent="0.2">
      <c r="A981" s="200"/>
      <c r="B981" s="45"/>
      <c r="C981" s="467" t="s">
        <v>649</v>
      </c>
      <c r="D981" s="179">
        <v>0.52500000000000002</v>
      </c>
      <c r="E981" s="467" t="s">
        <v>649</v>
      </c>
      <c r="F981" s="383">
        <v>0.53194444444444444</v>
      </c>
      <c r="G981" s="179">
        <v>6.9444444444444198E-3</v>
      </c>
      <c r="H981" s="15">
        <v>0</v>
      </c>
      <c r="I981" s="15">
        <v>10</v>
      </c>
      <c r="J981" s="144"/>
      <c r="K981" s="144"/>
      <c r="L981" s="144"/>
      <c r="M981" s="144"/>
      <c r="N981" s="21"/>
      <c r="O981" s="245" t="s">
        <v>650</v>
      </c>
      <c r="P981" s="199"/>
      <c r="Q981" s="47"/>
      <c r="R981" s="199"/>
      <c r="S981" s="48"/>
      <c r="T981" s="47"/>
      <c r="U981" s="49"/>
    </row>
    <row r="982" spans="1:21" s="39" customFormat="1" ht="15" x14ac:dyDescent="0.2">
      <c r="A982" s="200"/>
      <c r="B982" s="45"/>
      <c r="C982" s="467" t="s">
        <v>651</v>
      </c>
      <c r="D982" s="179">
        <v>1.9444444444444445E-2</v>
      </c>
      <c r="E982" s="467" t="s">
        <v>651</v>
      </c>
      <c r="F982" s="179">
        <v>2.6388888888888889E-2</v>
      </c>
      <c r="G982" s="179">
        <v>6.9444444444444441E-3</v>
      </c>
      <c r="H982" s="15">
        <v>0</v>
      </c>
      <c r="I982" s="15">
        <v>10</v>
      </c>
      <c r="J982" s="144"/>
      <c r="K982" s="144"/>
      <c r="L982" s="144"/>
      <c r="M982" s="144"/>
      <c r="N982" s="21"/>
      <c r="O982" s="245" t="s">
        <v>652</v>
      </c>
      <c r="P982" s="199"/>
      <c r="Q982" s="47"/>
      <c r="R982" s="199"/>
      <c r="S982" s="48"/>
      <c r="T982" s="47"/>
      <c r="U982" s="49"/>
    </row>
    <row r="983" spans="1:21" s="39" customFormat="1" ht="30" x14ac:dyDescent="0.2">
      <c r="A983" s="200"/>
      <c r="B983" s="45"/>
      <c r="C983" s="485" t="s">
        <v>656</v>
      </c>
      <c r="D983" s="383">
        <v>0.55833333333333335</v>
      </c>
      <c r="E983" s="485" t="s">
        <v>656</v>
      </c>
      <c r="F983" s="383">
        <v>0.56111111111111112</v>
      </c>
      <c r="G983" s="407">
        <v>2.7777777777777679E-3</v>
      </c>
      <c r="H983" s="15">
        <v>0</v>
      </c>
      <c r="I983" s="15">
        <v>4</v>
      </c>
      <c r="J983" s="144"/>
      <c r="K983" s="144"/>
      <c r="L983" s="144"/>
      <c r="M983" s="144"/>
      <c r="N983" s="21"/>
      <c r="O983" s="243" t="s">
        <v>638</v>
      </c>
      <c r="P983" s="199"/>
      <c r="Q983" s="47"/>
      <c r="R983" s="199"/>
      <c r="S983" s="48"/>
      <c r="T983" s="47"/>
      <c r="U983" s="49"/>
    </row>
    <row r="984" spans="1:21" s="39" customFormat="1" ht="15" x14ac:dyDescent="0.2">
      <c r="A984" s="200"/>
      <c r="B984" s="45"/>
      <c r="C984" s="463" t="s">
        <v>653</v>
      </c>
      <c r="D984" s="179">
        <v>4.8611111111111112E-3</v>
      </c>
      <c r="E984" s="463" t="s">
        <v>653</v>
      </c>
      <c r="F984" s="179">
        <v>9.0277777777777787E-3</v>
      </c>
      <c r="G984" s="179">
        <v>4.1666666666666675E-3</v>
      </c>
      <c r="H984" s="15">
        <v>0</v>
      </c>
      <c r="I984" s="15">
        <v>6</v>
      </c>
      <c r="J984" s="144"/>
      <c r="K984" s="144"/>
      <c r="L984" s="144"/>
      <c r="M984" s="144"/>
      <c r="N984" s="21"/>
      <c r="O984" s="238" t="s">
        <v>654</v>
      </c>
      <c r="P984" s="199"/>
      <c r="Q984" s="47"/>
      <c r="R984" s="199"/>
      <c r="S984" s="48"/>
      <c r="T984" s="47"/>
      <c r="U984" s="49"/>
    </row>
    <row r="985" spans="1:21" s="39" customFormat="1" ht="45" x14ac:dyDescent="0.2">
      <c r="A985" s="200"/>
      <c r="B985" s="45"/>
      <c r="C985" s="436" t="s">
        <v>797</v>
      </c>
      <c r="D985" s="392">
        <v>0.37847222222222227</v>
      </c>
      <c r="E985" s="436" t="s">
        <v>797</v>
      </c>
      <c r="F985" s="392">
        <v>0.47638888888888892</v>
      </c>
      <c r="G985" s="384">
        <v>9.7916666666666652E-2</v>
      </c>
      <c r="H985" s="15">
        <v>0</v>
      </c>
      <c r="I985" s="15">
        <v>21</v>
      </c>
      <c r="J985" s="144"/>
      <c r="K985" s="144"/>
      <c r="L985" s="144"/>
      <c r="M985" s="144"/>
      <c r="N985" s="21"/>
      <c r="O985" s="270" t="s">
        <v>798</v>
      </c>
      <c r="P985" s="199"/>
      <c r="Q985" s="47"/>
      <c r="R985" s="199"/>
      <c r="S985" s="48"/>
      <c r="T985" s="47"/>
      <c r="U985" s="49"/>
    </row>
    <row r="986" spans="1:21" s="39" customFormat="1" ht="15" x14ac:dyDescent="0.2">
      <c r="A986" s="200"/>
      <c r="B986" s="45"/>
      <c r="C986" s="436" t="s">
        <v>823</v>
      </c>
      <c r="D986" s="392">
        <v>0.75416666666666676</v>
      </c>
      <c r="E986" s="436" t="s">
        <v>823</v>
      </c>
      <c r="F986" s="392">
        <v>0.75902777777777775</v>
      </c>
      <c r="G986" s="380">
        <v>4.8611111111109828E-3</v>
      </c>
      <c r="H986" s="15">
        <v>0</v>
      </c>
      <c r="I986" s="15">
        <v>7</v>
      </c>
      <c r="J986" s="144"/>
      <c r="K986" s="144"/>
      <c r="L986" s="144"/>
      <c r="M986" s="144"/>
      <c r="N986" s="21"/>
      <c r="O986" s="287" t="s">
        <v>824</v>
      </c>
      <c r="P986" s="199"/>
      <c r="Q986" s="47"/>
      <c r="R986" s="199"/>
      <c r="S986" s="48"/>
      <c r="T986" s="47"/>
      <c r="U986" s="49"/>
    </row>
    <row r="987" spans="1:21" s="39" customFormat="1" ht="15" x14ac:dyDescent="0.2">
      <c r="A987" s="200"/>
      <c r="B987" s="45"/>
      <c r="C987" s="448" t="s">
        <v>825</v>
      </c>
      <c r="D987" s="392">
        <v>0.76874999999999993</v>
      </c>
      <c r="E987" s="448" t="s">
        <v>825</v>
      </c>
      <c r="F987" s="392">
        <v>0.77013888888888893</v>
      </c>
      <c r="G987" s="380">
        <v>1.388888888888995E-3</v>
      </c>
      <c r="H987" s="15">
        <v>0</v>
      </c>
      <c r="I987" s="15">
        <v>2</v>
      </c>
      <c r="J987" s="144"/>
      <c r="K987" s="144"/>
      <c r="L987" s="144"/>
      <c r="M987" s="144"/>
      <c r="N987" s="21"/>
      <c r="O987" s="287" t="s">
        <v>827</v>
      </c>
      <c r="P987" s="199"/>
      <c r="Q987" s="47"/>
      <c r="R987" s="199"/>
      <c r="S987" s="48"/>
      <c r="T987" s="47"/>
      <c r="U987" s="49"/>
    </row>
    <row r="988" spans="1:21" s="39" customFormat="1" ht="15" x14ac:dyDescent="0.2">
      <c r="A988" s="200"/>
      <c r="B988" s="45"/>
      <c r="C988" s="419" t="s">
        <v>618</v>
      </c>
      <c r="D988" s="376">
        <v>0.29097222222222224</v>
      </c>
      <c r="E988" s="419" t="s">
        <v>618</v>
      </c>
      <c r="F988" s="376">
        <v>0.29236111111111113</v>
      </c>
      <c r="G988" s="376">
        <v>1.388888888888884E-3</v>
      </c>
      <c r="H988" s="15">
        <v>0</v>
      </c>
      <c r="I988" s="15">
        <v>2</v>
      </c>
      <c r="J988" s="144"/>
      <c r="K988" s="144"/>
      <c r="L988" s="144"/>
      <c r="M988" s="144"/>
      <c r="N988" s="21"/>
      <c r="O988" s="568" t="s">
        <v>898</v>
      </c>
      <c r="P988" s="199"/>
      <c r="Q988" s="47"/>
      <c r="R988" s="199"/>
      <c r="S988" s="48"/>
      <c r="T988" s="47"/>
      <c r="U988" s="49"/>
    </row>
    <row r="989" spans="1:21" s="39" customFormat="1" ht="15" x14ac:dyDescent="0.2">
      <c r="A989" s="265"/>
      <c r="B989" s="45"/>
      <c r="C989" s="419" t="s">
        <v>618</v>
      </c>
      <c r="D989" s="376">
        <v>0.31875000000000003</v>
      </c>
      <c r="E989" s="419" t="s">
        <v>618</v>
      </c>
      <c r="F989" s="376">
        <v>0.32013888888888892</v>
      </c>
      <c r="G989" s="376">
        <v>1.388888888888884E-3</v>
      </c>
      <c r="H989" s="15">
        <v>0</v>
      </c>
      <c r="I989" s="15">
        <v>2</v>
      </c>
      <c r="J989" s="144"/>
      <c r="K989" s="144"/>
      <c r="L989" s="144"/>
      <c r="M989" s="144"/>
      <c r="N989" s="21"/>
      <c r="O989" s="569"/>
      <c r="P989" s="264"/>
      <c r="Q989" s="47"/>
      <c r="R989" s="264"/>
      <c r="S989" s="48"/>
      <c r="T989" s="47"/>
      <c r="U989" s="49"/>
    </row>
    <row r="990" spans="1:21" s="39" customFormat="1" ht="15" x14ac:dyDescent="0.2">
      <c r="A990" s="265"/>
      <c r="B990" s="45"/>
      <c r="C990" s="419" t="s">
        <v>899</v>
      </c>
      <c r="D990" s="206">
        <v>0.8222222222222223</v>
      </c>
      <c r="E990" s="419" t="s">
        <v>899</v>
      </c>
      <c r="F990" s="206">
        <v>0.82430555555555562</v>
      </c>
      <c r="G990" s="206">
        <v>0.82430555555555562</v>
      </c>
      <c r="H990" s="15">
        <v>0</v>
      </c>
      <c r="I990" s="15">
        <v>3</v>
      </c>
      <c r="J990" s="144"/>
      <c r="K990" s="144"/>
      <c r="L990" s="144"/>
      <c r="M990" s="144"/>
      <c r="N990" s="21"/>
      <c r="O990" s="238" t="s">
        <v>898</v>
      </c>
      <c r="P990" s="264"/>
      <c r="Q990" s="47"/>
      <c r="R990" s="264"/>
      <c r="S990" s="48"/>
      <c r="T990" s="47"/>
      <c r="U990" s="49"/>
    </row>
    <row r="991" spans="1:21" s="39" customFormat="1" ht="15" x14ac:dyDescent="0.2">
      <c r="A991" s="265"/>
      <c r="B991" s="45"/>
      <c r="C991" s="419" t="s">
        <v>886</v>
      </c>
      <c r="D991" s="376">
        <v>0.85416666666666663</v>
      </c>
      <c r="E991" s="419" t="s">
        <v>886</v>
      </c>
      <c r="F991" s="376">
        <v>0.85763888888888884</v>
      </c>
      <c r="G991" s="376">
        <v>3.4722222222222099E-3</v>
      </c>
      <c r="H991" s="15">
        <v>0</v>
      </c>
      <c r="I991" s="15">
        <v>5</v>
      </c>
      <c r="J991" s="144"/>
      <c r="K991" s="144"/>
      <c r="L991" s="144"/>
      <c r="M991" s="144"/>
      <c r="N991" s="21"/>
      <c r="O991" s="268" t="s">
        <v>904</v>
      </c>
      <c r="P991" s="264"/>
      <c r="Q991" s="47"/>
      <c r="R991" s="264"/>
      <c r="S991" s="48"/>
      <c r="T991" s="47"/>
      <c r="U991" s="49"/>
    </row>
    <row r="992" spans="1:21" s="39" customFormat="1" ht="15" x14ac:dyDescent="0.2">
      <c r="A992" s="265"/>
      <c r="B992" s="45"/>
      <c r="C992" s="419" t="s">
        <v>900</v>
      </c>
      <c r="D992" s="376">
        <v>0.34791666666666665</v>
      </c>
      <c r="E992" s="419" t="s">
        <v>900</v>
      </c>
      <c r="F992" s="376">
        <v>0.3520833333333333</v>
      </c>
      <c r="G992" s="376">
        <v>4.1666666666666519E-3</v>
      </c>
      <c r="H992" s="15">
        <v>0</v>
      </c>
      <c r="I992" s="15">
        <v>6</v>
      </c>
      <c r="J992" s="144"/>
      <c r="K992" s="144"/>
      <c r="L992" s="144"/>
      <c r="M992" s="144"/>
      <c r="N992" s="21"/>
      <c r="O992" s="238" t="s">
        <v>905</v>
      </c>
      <c r="P992" s="264"/>
      <c r="Q992" s="47"/>
      <c r="R992" s="264"/>
      <c r="S992" s="48"/>
      <c r="T992" s="47"/>
      <c r="U992" s="49"/>
    </row>
    <row r="993" spans="1:21" s="39" customFormat="1" ht="15" x14ac:dyDescent="0.2">
      <c r="A993" s="265"/>
      <c r="B993" s="45"/>
      <c r="C993" s="419" t="s">
        <v>878</v>
      </c>
      <c r="D993" s="376">
        <v>0.71250000000000002</v>
      </c>
      <c r="E993" s="419" t="s">
        <v>878</v>
      </c>
      <c r="F993" s="376">
        <v>0.71597222222222223</v>
      </c>
      <c r="G993" s="376">
        <v>3.4722222222222099E-3</v>
      </c>
      <c r="H993" s="15">
        <v>0</v>
      </c>
      <c r="I993" s="15">
        <v>5</v>
      </c>
      <c r="J993" s="144"/>
      <c r="K993" s="144"/>
      <c r="L993" s="144"/>
      <c r="M993" s="144"/>
      <c r="N993" s="21"/>
      <c r="O993" s="568" t="s">
        <v>898</v>
      </c>
      <c r="P993" s="264"/>
      <c r="Q993" s="47"/>
      <c r="R993" s="264"/>
      <c r="S993" s="48"/>
      <c r="T993" s="47"/>
      <c r="U993" s="49"/>
    </row>
    <row r="994" spans="1:21" s="39" customFormat="1" ht="15" x14ac:dyDescent="0.2">
      <c r="A994" s="265"/>
      <c r="B994" s="45"/>
      <c r="C994" s="419" t="s">
        <v>878</v>
      </c>
      <c r="D994" s="376">
        <v>0.72083333333333333</v>
      </c>
      <c r="E994" s="419" t="s">
        <v>878</v>
      </c>
      <c r="F994" s="376">
        <v>0.72222222222222221</v>
      </c>
      <c r="G994" s="376">
        <v>1.388888888888884E-3</v>
      </c>
      <c r="H994" s="15">
        <v>0</v>
      </c>
      <c r="I994" s="15">
        <v>2</v>
      </c>
      <c r="J994" s="144"/>
      <c r="K994" s="144"/>
      <c r="L994" s="144"/>
      <c r="M994" s="144"/>
      <c r="N994" s="21"/>
      <c r="O994" s="569"/>
      <c r="P994" s="264"/>
      <c r="Q994" s="47"/>
      <c r="R994" s="264"/>
      <c r="S994" s="48"/>
      <c r="T994" s="47"/>
      <c r="U994" s="49"/>
    </row>
    <row r="995" spans="1:21" s="39" customFormat="1" ht="15" x14ac:dyDescent="0.2">
      <c r="A995" s="200"/>
      <c r="B995" s="45"/>
      <c r="C995" s="419" t="s">
        <v>878</v>
      </c>
      <c r="D995" s="376">
        <v>0.8965277777777777</v>
      </c>
      <c r="E995" s="419" t="s">
        <v>878</v>
      </c>
      <c r="F995" s="376">
        <v>0.89861111111111114</v>
      </c>
      <c r="G995" s="376">
        <v>2.083333333333437E-3</v>
      </c>
      <c r="H995" s="15">
        <v>0</v>
      </c>
      <c r="I995" s="15">
        <v>3</v>
      </c>
      <c r="J995" s="144"/>
      <c r="K995" s="144"/>
      <c r="L995" s="144"/>
      <c r="M995" s="144"/>
      <c r="N995" s="21"/>
      <c r="O995" s="238" t="s">
        <v>898</v>
      </c>
      <c r="P995" s="199"/>
      <c r="Q995" s="47"/>
      <c r="R995" s="199"/>
      <c r="S995" s="48"/>
      <c r="T995" s="47"/>
      <c r="U995" s="49"/>
    </row>
    <row r="996" spans="1:21" s="39" customFormat="1" ht="15" x14ac:dyDescent="0.2">
      <c r="A996" s="200"/>
      <c r="B996" s="45"/>
      <c r="C996" s="205" t="s">
        <v>902</v>
      </c>
      <c r="D996" s="376">
        <v>0.70763888888888893</v>
      </c>
      <c r="E996" s="205" t="s">
        <v>902</v>
      </c>
      <c r="F996" s="376">
        <v>0.71388888888888891</v>
      </c>
      <c r="G996" s="376">
        <v>6.2499999999999778E-3</v>
      </c>
      <c r="H996" s="15">
        <v>0</v>
      </c>
      <c r="I996" s="15">
        <v>9</v>
      </c>
      <c r="J996" s="144"/>
      <c r="K996" s="144"/>
      <c r="L996" s="144"/>
      <c r="M996" s="144"/>
      <c r="N996" s="21"/>
      <c r="O996" s="570" t="s">
        <v>903</v>
      </c>
      <c r="P996" s="199"/>
      <c r="Q996" s="47"/>
      <c r="R996" s="199"/>
      <c r="S996" s="48"/>
      <c r="T996" s="47"/>
      <c r="U996" s="49"/>
    </row>
    <row r="997" spans="1:21" s="39" customFormat="1" ht="15" x14ac:dyDescent="0.2">
      <c r="A997" s="299"/>
      <c r="B997" s="45"/>
      <c r="C997" s="205" t="s">
        <v>902</v>
      </c>
      <c r="D997" s="376">
        <v>0.71597222222222223</v>
      </c>
      <c r="E997" s="205" t="s">
        <v>902</v>
      </c>
      <c r="F997" s="376">
        <v>0.72152777777777777</v>
      </c>
      <c r="G997" s="376">
        <v>5.5555555555555358E-3</v>
      </c>
      <c r="H997" s="15">
        <v>0</v>
      </c>
      <c r="I997" s="15">
        <v>8</v>
      </c>
      <c r="J997" s="144"/>
      <c r="K997" s="144"/>
      <c r="L997" s="144"/>
      <c r="M997" s="144"/>
      <c r="N997" s="21"/>
      <c r="O997" s="571"/>
      <c r="P997" s="298"/>
      <c r="Q997" s="47"/>
      <c r="R997" s="298"/>
      <c r="S997" s="48"/>
      <c r="T997" s="47"/>
      <c r="U997" s="49"/>
    </row>
    <row r="998" spans="1:21" s="39" customFormat="1" ht="25.5" x14ac:dyDescent="0.2">
      <c r="A998" s="326"/>
      <c r="B998" s="29" t="s">
        <v>364</v>
      </c>
      <c r="C998" s="415"/>
      <c r="D998" s="363"/>
      <c r="E998" s="415"/>
      <c r="F998" s="364"/>
      <c r="G998" s="364"/>
      <c r="H998" s="15">
        <v>12</v>
      </c>
      <c r="I998" s="15">
        <v>0</v>
      </c>
      <c r="J998" s="144"/>
      <c r="K998" s="144"/>
      <c r="L998" s="144"/>
      <c r="M998" s="144"/>
      <c r="N998" s="20"/>
      <c r="O998" s="9"/>
      <c r="P998" s="328"/>
      <c r="Q998" s="47"/>
      <c r="R998" s="328"/>
      <c r="S998" s="48"/>
      <c r="T998" s="47"/>
      <c r="U998" s="49"/>
    </row>
    <row r="999" spans="1:21" x14ac:dyDescent="0.2">
      <c r="A999" s="15">
        <v>280</v>
      </c>
      <c r="B999" s="29" t="s">
        <v>1153</v>
      </c>
      <c r="C999" s="413"/>
      <c r="D999" s="30"/>
      <c r="E999" s="413"/>
      <c r="F999" s="30"/>
      <c r="G999" s="170">
        <f>SUM(G1000:G1000)</f>
        <v>0</v>
      </c>
      <c r="H999" s="358">
        <f>SUM(H1000:H1000)+QUOTIENT(SUM(I1000:I1000),60)</f>
        <v>0</v>
      </c>
      <c r="I999" s="358">
        <f>MOD(SUM(I1000:I1000),60)</f>
        <v>0</v>
      </c>
      <c r="J999" s="144"/>
      <c r="K999" s="144"/>
      <c r="L999" s="144"/>
      <c r="M999" s="144"/>
      <c r="N999" s="19"/>
      <c r="O999" s="7"/>
      <c r="P999" s="144"/>
      <c r="Q999" s="24">
        <v>4.952</v>
      </c>
      <c r="R999" s="144">
        <v>7392</v>
      </c>
      <c r="S999" s="25">
        <f>(R999-H999-I999/60)/R999</f>
        <v>1</v>
      </c>
      <c r="T999" s="24">
        <f>(H999+I999/60)*Q999</f>
        <v>0</v>
      </c>
      <c r="U999" s="26">
        <f>Q999*R999</f>
        <v>36605.184000000001</v>
      </c>
    </row>
    <row r="1000" spans="1:21" x14ac:dyDescent="0.2">
      <c r="A1000" s="15"/>
      <c r="B1000" s="29"/>
      <c r="C1000" s="413"/>
      <c r="D1000" s="30"/>
      <c r="E1000" s="413"/>
      <c r="F1000" s="30"/>
      <c r="G1000" s="170"/>
      <c r="H1000" s="358"/>
      <c r="I1000" s="358"/>
      <c r="J1000" s="144"/>
      <c r="K1000" s="144"/>
      <c r="L1000" s="144"/>
      <c r="M1000" s="144"/>
      <c r="N1000" s="19"/>
      <c r="O1000" s="7"/>
      <c r="P1000" s="144"/>
      <c r="Q1000" s="24"/>
      <c r="R1000" s="144"/>
      <c r="S1000" s="25"/>
      <c r="T1000" s="24"/>
      <c r="U1000" s="26"/>
    </row>
    <row r="1001" spans="1:21" x14ac:dyDescent="0.2">
      <c r="A1001" s="15">
        <v>281</v>
      </c>
      <c r="B1001" s="29" t="s">
        <v>1161</v>
      </c>
      <c r="C1001" s="413"/>
      <c r="D1001" s="30"/>
      <c r="E1001" s="413"/>
      <c r="F1001" s="30"/>
      <c r="G1001" s="170">
        <f>SUM(G1002:G1002)</f>
        <v>0</v>
      </c>
      <c r="H1001" s="358">
        <f>SUM(H1002:H1002)+QUOTIENT(SUM(I1002:I1002),60)</f>
        <v>0</v>
      </c>
      <c r="I1001" s="358">
        <f>MOD(SUM(I1002:I1002),60)</f>
        <v>0</v>
      </c>
      <c r="J1001" s="144"/>
      <c r="K1001" s="144"/>
      <c r="L1001" s="144"/>
      <c r="M1001" s="144"/>
      <c r="N1001" s="19"/>
      <c r="O1001" s="7"/>
      <c r="P1001" s="144"/>
      <c r="Q1001" s="24">
        <v>11.48</v>
      </c>
      <c r="R1001" s="144">
        <v>7392</v>
      </c>
      <c r="S1001" s="25">
        <f>(R1001-H1001-I1001/60)/R1001</f>
        <v>1</v>
      </c>
      <c r="T1001" s="24">
        <f>(H1001+I1001/60)*Q1001</f>
        <v>0</v>
      </c>
      <c r="U1001" s="26">
        <f>Q1001*R1001</f>
        <v>84860.160000000003</v>
      </c>
    </row>
    <row r="1002" spans="1:21" x14ac:dyDescent="0.2">
      <c r="A1002" s="15"/>
      <c r="B1002" s="29"/>
      <c r="C1002" s="413"/>
      <c r="D1002" s="30"/>
      <c r="E1002" s="413"/>
      <c r="F1002" s="30"/>
      <c r="G1002" s="170"/>
      <c r="H1002" s="358"/>
      <c r="I1002" s="358"/>
      <c r="J1002" s="144"/>
      <c r="K1002" s="144"/>
      <c r="L1002" s="144"/>
      <c r="M1002" s="144"/>
      <c r="N1002" s="19"/>
      <c r="O1002" s="7"/>
      <c r="P1002" s="144"/>
      <c r="Q1002" s="24"/>
      <c r="R1002" s="144"/>
      <c r="S1002" s="25"/>
      <c r="T1002" s="24"/>
      <c r="U1002" s="26"/>
    </row>
    <row r="1003" spans="1:21" x14ac:dyDescent="0.2">
      <c r="A1003" s="15">
        <v>282</v>
      </c>
      <c r="B1003" s="29" t="s">
        <v>160</v>
      </c>
      <c r="C1003" s="413"/>
      <c r="D1003" s="30"/>
      <c r="E1003" s="413"/>
      <c r="F1003" s="30"/>
      <c r="G1003" s="170">
        <f>SUM(G1004:G1004)</f>
        <v>0</v>
      </c>
      <c r="H1003" s="358">
        <f>SUM(H1004:H1004)+QUOTIENT(SUM(I1004:I1004),60)</f>
        <v>0</v>
      </c>
      <c r="I1003" s="358">
        <f>MOD(SUM(I1004:I1004),60)</f>
        <v>0</v>
      </c>
      <c r="J1003" s="3"/>
      <c r="K1003" s="3"/>
      <c r="L1003" s="3"/>
      <c r="M1003" s="3"/>
      <c r="N1003" s="19"/>
      <c r="O1003" s="7"/>
      <c r="P1003" s="3"/>
      <c r="Q1003" s="24">
        <v>14.532</v>
      </c>
      <c r="R1003" s="3">
        <v>8760</v>
      </c>
      <c r="S1003" s="25">
        <f>(R1003-H1003-I1003/60)/R1003</f>
        <v>1</v>
      </c>
      <c r="T1003" s="24">
        <f>(H1003+I1003/60)*Q1003</f>
        <v>0</v>
      </c>
      <c r="U1003" s="26">
        <f>Q1003*R1003</f>
        <v>127300.32</v>
      </c>
    </row>
    <row r="1004" spans="1:21" x14ac:dyDescent="0.2">
      <c r="A1004" s="15"/>
      <c r="B1004" s="29"/>
      <c r="C1004" s="413"/>
      <c r="D1004" s="30"/>
      <c r="E1004" s="413"/>
      <c r="F1004" s="30"/>
      <c r="G1004" s="170"/>
      <c r="H1004" s="358"/>
      <c r="I1004" s="358"/>
      <c r="J1004" s="3"/>
      <c r="K1004" s="3"/>
      <c r="L1004" s="3"/>
      <c r="M1004" s="3"/>
      <c r="N1004" s="19"/>
      <c r="O1004" s="7"/>
      <c r="P1004" s="3"/>
      <c r="Q1004" s="24"/>
      <c r="R1004" s="3"/>
      <c r="S1004" s="25"/>
      <c r="T1004" s="24"/>
      <c r="U1004" s="26"/>
    </row>
    <row r="1005" spans="1:21" x14ac:dyDescent="0.2">
      <c r="A1005" s="15">
        <v>283</v>
      </c>
      <c r="B1005" s="29" t="s">
        <v>161</v>
      </c>
      <c r="C1005" s="413"/>
      <c r="D1005" s="30"/>
      <c r="E1005" s="413"/>
      <c r="F1005" s="30"/>
      <c r="G1005" s="170">
        <f>SUM(G1006)</f>
        <v>5.5555555555555358E-3</v>
      </c>
      <c r="H1005" s="358">
        <f>SUM(H1006:H1024)+QUOTIENT(SUM(I1006:I1024),60)</f>
        <v>13</v>
      </c>
      <c r="I1005" s="358">
        <f>MOD(SUM(I1006:I1024),60)</f>
        <v>49</v>
      </c>
      <c r="J1005" s="3"/>
      <c r="K1005" s="3"/>
      <c r="L1005" s="3"/>
      <c r="M1005" s="3"/>
      <c r="N1005" s="19"/>
      <c r="O1005" s="7"/>
      <c r="P1005" s="3"/>
      <c r="Q1005" s="24">
        <v>33.200000000000003</v>
      </c>
      <c r="R1005" s="3">
        <v>8760</v>
      </c>
      <c r="S1005" s="25">
        <f>(R1005-H1005-I1005/60)/R1005</f>
        <v>0.9984227549467275</v>
      </c>
      <c r="T1005" s="24">
        <f>(H1005+I1005/60)*Q1005</f>
        <v>458.71333333333337</v>
      </c>
      <c r="U1005" s="26">
        <f>Q1005*R1005</f>
        <v>290832</v>
      </c>
    </row>
    <row r="1006" spans="1:21" s="39" customFormat="1" ht="30" x14ac:dyDescent="0.2">
      <c r="A1006" s="165"/>
      <c r="B1006" s="45"/>
      <c r="C1006" s="440" t="s">
        <v>588</v>
      </c>
      <c r="D1006" s="407">
        <v>0.49027777777777781</v>
      </c>
      <c r="E1006" s="440" t="s">
        <v>588</v>
      </c>
      <c r="F1006" s="407">
        <v>0.49583333333333335</v>
      </c>
      <c r="G1006" s="407">
        <v>5.5555555555555358E-3</v>
      </c>
      <c r="H1006" s="15">
        <v>0</v>
      </c>
      <c r="I1006" s="15">
        <v>8</v>
      </c>
      <c r="J1006" s="144"/>
      <c r="K1006" s="144"/>
      <c r="L1006" s="144"/>
      <c r="M1006" s="144"/>
      <c r="N1006" s="21"/>
      <c r="O1006" s="243" t="s">
        <v>637</v>
      </c>
      <c r="P1006" s="164"/>
      <c r="Q1006" s="47"/>
      <c r="R1006" s="164"/>
      <c r="S1006" s="48"/>
      <c r="T1006" s="47"/>
      <c r="U1006" s="49"/>
    </row>
    <row r="1007" spans="1:21" s="39" customFormat="1" ht="15" x14ac:dyDescent="0.2">
      <c r="A1007" s="200"/>
      <c r="B1007" s="45"/>
      <c r="C1007" s="178" t="s">
        <v>477</v>
      </c>
      <c r="D1007" s="179">
        <v>0.34652777777777777</v>
      </c>
      <c r="E1007" s="178" t="s">
        <v>477</v>
      </c>
      <c r="F1007" s="179">
        <v>0.35625000000000001</v>
      </c>
      <c r="G1007" s="179">
        <v>9.7222222222222224E-3</v>
      </c>
      <c r="H1007" s="15">
        <v>0</v>
      </c>
      <c r="I1007" s="15">
        <v>14</v>
      </c>
      <c r="J1007" s="144"/>
      <c r="K1007" s="144"/>
      <c r="L1007" s="144"/>
      <c r="M1007" s="144"/>
      <c r="N1007" s="21"/>
      <c r="O1007" s="180" t="s">
        <v>478</v>
      </c>
      <c r="P1007" s="199"/>
      <c r="Q1007" s="47"/>
      <c r="R1007" s="199"/>
      <c r="S1007" s="48"/>
      <c r="T1007" s="47"/>
      <c r="U1007" s="49"/>
    </row>
    <row r="1008" spans="1:21" s="39" customFormat="1" ht="15" x14ac:dyDescent="0.2">
      <c r="A1008" s="200"/>
      <c r="B1008" s="45"/>
      <c r="C1008" s="463" t="s">
        <v>477</v>
      </c>
      <c r="D1008" s="179">
        <v>0.41319444444444442</v>
      </c>
      <c r="E1008" s="463" t="s">
        <v>477</v>
      </c>
      <c r="F1008" s="179">
        <v>0.41805555555555557</v>
      </c>
      <c r="G1008" s="179">
        <v>4.8611111111111494E-3</v>
      </c>
      <c r="H1008" s="15">
        <v>0</v>
      </c>
      <c r="I1008" s="15">
        <v>7</v>
      </c>
      <c r="J1008" s="144"/>
      <c r="K1008" s="144"/>
      <c r="L1008" s="144"/>
      <c r="M1008" s="144"/>
      <c r="N1008" s="21"/>
      <c r="O1008" s="153" t="s">
        <v>644</v>
      </c>
      <c r="P1008" s="199"/>
      <c r="Q1008" s="47"/>
      <c r="R1008" s="199"/>
      <c r="S1008" s="48"/>
      <c r="T1008" s="47"/>
      <c r="U1008" s="49"/>
    </row>
    <row r="1009" spans="1:21" s="39" customFormat="1" ht="30" x14ac:dyDescent="0.2">
      <c r="A1009" s="200"/>
      <c r="B1009" s="45"/>
      <c r="C1009" s="463" t="s">
        <v>645</v>
      </c>
      <c r="D1009" s="383">
        <v>0.4513888888888889</v>
      </c>
      <c r="E1009" s="463" t="s">
        <v>645</v>
      </c>
      <c r="F1009" s="383">
        <v>0.4548611111111111</v>
      </c>
      <c r="G1009" s="407">
        <v>3.4722222222222099E-3</v>
      </c>
      <c r="H1009" s="15">
        <v>0</v>
      </c>
      <c r="I1009" s="15">
        <v>5</v>
      </c>
      <c r="J1009" s="144"/>
      <c r="K1009" s="144"/>
      <c r="L1009" s="144"/>
      <c r="M1009" s="144"/>
      <c r="N1009" s="21"/>
      <c r="O1009" s="245" t="s">
        <v>646</v>
      </c>
      <c r="P1009" s="199"/>
      <c r="Q1009" s="47"/>
      <c r="R1009" s="199"/>
      <c r="S1009" s="48"/>
      <c r="T1009" s="47"/>
      <c r="U1009" s="49"/>
    </row>
    <row r="1010" spans="1:21" s="39" customFormat="1" ht="15" x14ac:dyDescent="0.2">
      <c r="A1010" s="200"/>
      <c r="B1010" s="45"/>
      <c r="C1010" s="467" t="s">
        <v>651</v>
      </c>
      <c r="D1010" s="383">
        <v>1.9444444444444445E-2</v>
      </c>
      <c r="E1010" s="467" t="s">
        <v>651</v>
      </c>
      <c r="F1010" s="383">
        <v>2.6388888888888889E-2</v>
      </c>
      <c r="G1010" s="407">
        <v>6.9444444444444441E-3</v>
      </c>
      <c r="H1010" s="15">
        <v>0</v>
      </c>
      <c r="I1010" s="15">
        <v>10</v>
      </c>
      <c r="J1010" s="144"/>
      <c r="K1010" s="144"/>
      <c r="L1010" s="144"/>
      <c r="M1010" s="144"/>
      <c r="N1010" s="21"/>
      <c r="O1010" s="245" t="s">
        <v>652</v>
      </c>
      <c r="P1010" s="199"/>
      <c r="Q1010" s="47"/>
      <c r="R1010" s="199"/>
      <c r="S1010" s="48"/>
      <c r="T1010" s="47"/>
      <c r="U1010" s="49"/>
    </row>
    <row r="1011" spans="1:21" s="39" customFormat="1" ht="15" x14ac:dyDescent="0.2">
      <c r="A1011" s="200"/>
      <c r="B1011" s="45"/>
      <c r="C1011" s="463" t="s">
        <v>653</v>
      </c>
      <c r="D1011" s="383">
        <v>4.8611111111111112E-3</v>
      </c>
      <c r="E1011" s="463" t="s">
        <v>653</v>
      </c>
      <c r="F1011" s="383">
        <v>9.0277777777777787E-3</v>
      </c>
      <c r="G1011" s="407">
        <v>4.1666666666666675E-3</v>
      </c>
      <c r="H1011" s="15">
        <v>0</v>
      </c>
      <c r="I1011" s="15">
        <v>6</v>
      </c>
      <c r="J1011" s="144"/>
      <c r="K1011" s="144"/>
      <c r="L1011" s="144"/>
      <c r="M1011" s="144"/>
      <c r="N1011" s="21"/>
      <c r="O1011" s="243" t="s">
        <v>655</v>
      </c>
      <c r="P1011" s="199"/>
      <c r="Q1011" s="47"/>
      <c r="R1011" s="199"/>
      <c r="S1011" s="48"/>
      <c r="T1011" s="47"/>
      <c r="U1011" s="49"/>
    </row>
    <row r="1012" spans="1:21" s="39" customFormat="1" ht="30" x14ac:dyDescent="0.2">
      <c r="A1012" s="256"/>
      <c r="B1012" s="45"/>
      <c r="C1012" s="489" t="s">
        <v>729</v>
      </c>
      <c r="D1012" s="408">
        <v>0.23263888888888887</v>
      </c>
      <c r="E1012" s="489" t="s">
        <v>729</v>
      </c>
      <c r="F1012" s="408">
        <v>0.23750000000000002</v>
      </c>
      <c r="G1012" s="172">
        <v>4.8611111111111494E-3</v>
      </c>
      <c r="H1012" s="15">
        <v>0</v>
      </c>
      <c r="I1012" s="15">
        <v>7</v>
      </c>
      <c r="J1012" s="144"/>
      <c r="K1012" s="144"/>
      <c r="L1012" s="144"/>
      <c r="M1012" s="144"/>
      <c r="N1012" s="21"/>
      <c r="O1012" s="271" t="s">
        <v>730</v>
      </c>
      <c r="P1012" s="257"/>
      <c r="Q1012" s="47"/>
      <c r="R1012" s="257"/>
      <c r="S1012" s="48"/>
      <c r="T1012" s="47"/>
      <c r="U1012" s="49"/>
    </row>
    <row r="1013" spans="1:21" s="39" customFormat="1" ht="15" x14ac:dyDescent="0.2">
      <c r="A1013" s="256"/>
      <c r="B1013" s="45"/>
      <c r="C1013" s="474" t="s">
        <v>596</v>
      </c>
      <c r="D1013" s="172">
        <v>0.74791666666666667</v>
      </c>
      <c r="E1013" s="474" t="s">
        <v>596</v>
      </c>
      <c r="F1013" s="172">
        <v>0.75138888888888899</v>
      </c>
      <c r="G1013" s="172">
        <v>3.4722222222223209E-3</v>
      </c>
      <c r="H1013" s="15">
        <v>0</v>
      </c>
      <c r="I1013" s="15">
        <v>5</v>
      </c>
      <c r="J1013" s="144"/>
      <c r="K1013" s="144"/>
      <c r="L1013" s="144"/>
      <c r="M1013" s="144"/>
      <c r="N1013" s="21"/>
      <c r="O1013" s="151" t="s">
        <v>732</v>
      </c>
      <c r="P1013" s="257"/>
      <c r="Q1013" s="47"/>
      <c r="R1013" s="257"/>
      <c r="S1013" s="48"/>
      <c r="T1013" s="47"/>
      <c r="U1013" s="49"/>
    </row>
    <row r="1014" spans="1:21" s="39" customFormat="1" ht="30" x14ac:dyDescent="0.2">
      <c r="A1014" s="256"/>
      <c r="B1014" s="45"/>
      <c r="C1014" s="474" t="s">
        <v>731</v>
      </c>
      <c r="D1014" s="172">
        <v>0.56111111111111112</v>
      </c>
      <c r="E1014" s="474" t="s">
        <v>731</v>
      </c>
      <c r="F1014" s="172">
        <v>0.56180555555555556</v>
      </c>
      <c r="G1014" s="172">
        <v>6.9444444444444198E-4</v>
      </c>
      <c r="H1014" s="15">
        <v>0</v>
      </c>
      <c r="I1014" s="15">
        <v>1</v>
      </c>
      <c r="J1014" s="144"/>
      <c r="K1014" s="144"/>
      <c r="L1014" s="144"/>
      <c r="M1014" s="144"/>
      <c r="N1014" s="21"/>
      <c r="O1014" s="151" t="s">
        <v>733</v>
      </c>
      <c r="P1014" s="257"/>
      <c r="Q1014" s="47"/>
      <c r="R1014" s="257"/>
      <c r="S1014" s="48"/>
      <c r="T1014" s="47"/>
      <c r="U1014" s="49"/>
    </row>
    <row r="1015" spans="1:21" s="39" customFormat="1" ht="15" x14ac:dyDescent="0.2">
      <c r="A1015" s="256"/>
      <c r="B1015" s="45"/>
      <c r="C1015" s="474" t="s">
        <v>731</v>
      </c>
      <c r="D1015" s="172">
        <v>0.8569444444444444</v>
      </c>
      <c r="E1015" s="474" t="s">
        <v>731</v>
      </c>
      <c r="F1015" s="172">
        <v>0.86249999999999993</v>
      </c>
      <c r="G1015" s="172">
        <v>5.5555555555555358E-3</v>
      </c>
      <c r="H1015" s="15">
        <v>0</v>
      </c>
      <c r="I1015" s="15">
        <v>8</v>
      </c>
      <c r="J1015" s="144"/>
      <c r="K1015" s="144"/>
      <c r="L1015" s="144"/>
      <c r="M1015" s="144"/>
      <c r="N1015" s="21"/>
      <c r="O1015" s="151" t="s">
        <v>732</v>
      </c>
      <c r="P1015" s="257"/>
      <c r="Q1015" s="47"/>
      <c r="R1015" s="257"/>
      <c r="S1015" s="48"/>
      <c r="T1015" s="47"/>
      <c r="U1015" s="49"/>
    </row>
    <row r="1016" spans="1:21" s="39" customFormat="1" ht="15" x14ac:dyDescent="0.2">
      <c r="A1016" s="256"/>
      <c r="B1016" s="45"/>
      <c r="C1016" s="436" t="s">
        <v>799</v>
      </c>
      <c r="D1016" s="392">
        <v>0.3833333333333333</v>
      </c>
      <c r="E1016" s="436" t="s">
        <v>799</v>
      </c>
      <c r="F1016" s="392">
        <v>0.3840277777777778</v>
      </c>
      <c r="G1016" s="384">
        <v>6.9444444444449749E-4</v>
      </c>
      <c r="H1016" s="15">
        <v>0</v>
      </c>
      <c r="I1016" s="15">
        <v>1</v>
      </c>
      <c r="J1016" s="144"/>
      <c r="K1016" s="144"/>
      <c r="L1016" s="144"/>
      <c r="M1016" s="144"/>
      <c r="N1016" s="21"/>
      <c r="O1016" s="151" t="s">
        <v>800</v>
      </c>
      <c r="P1016" s="257"/>
      <c r="Q1016" s="47"/>
      <c r="R1016" s="257"/>
      <c r="S1016" s="48"/>
      <c r="T1016" s="47"/>
      <c r="U1016" s="49"/>
    </row>
    <row r="1017" spans="1:21" s="39" customFormat="1" ht="45" x14ac:dyDescent="0.2">
      <c r="A1017" s="265"/>
      <c r="B1017" s="45"/>
      <c r="C1017" s="419" t="s">
        <v>801</v>
      </c>
      <c r="D1017" s="392">
        <v>0.8618055555555556</v>
      </c>
      <c r="E1017" s="419" t="s">
        <v>801</v>
      </c>
      <c r="F1017" s="392">
        <v>0.86388888888888893</v>
      </c>
      <c r="G1017" s="384">
        <v>2.0833333333333259E-3</v>
      </c>
      <c r="H1017" s="15">
        <v>0</v>
      </c>
      <c r="I1017" s="15">
        <v>3</v>
      </c>
      <c r="J1017" s="144"/>
      <c r="K1017" s="144"/>
      <c r="L1017" s="144"/>
      <c r="M1017" s="144"/>
      <c r="N1017" s="21"/>
      <c r="O1017" s="151" t="s">
        <v>802</v>
      </c>
      <c r="P1017" s="264"/>
      <c r="Q1017" s="47"/>
      <c r="R1017" s="264"/>
      <c r="S1017" s="48"/>
      <c r="T1017" s="47"/>
      <c r="U1017" s="49"/>
    </row>
    <row r="1018" spans="1:21" s="39" customFormat="1" ht="15" x14ac:dyDescent="0.2">
      <c r="A1018" s="265"/>
      <c r="B1018" s="45"/>
      <c r="C1018" s="463" t="s">
        <v>823</v>
      </c>
      <c r="D1018" s="179">
        <v>0.75416666666666676</v>
      </c>
      <c r="E1018" s="463" t="s">
        <v>823</v>
      </c>
      <c r="F1018" s="179">
        <v>0.75902777777777775</v>
      </c>
      <c r="G1018" s="206">
        <v>4.8611111111109828E-3</v>
      </c>
      <c r="H1018" s="15">
        <v>0</v>
      </c>
      <c r="I1018" s="15">
        <v>7</v>
      </c>
      <c r="J1018" s="144"/>
      <c r="K1018" s="144"/>
      <c r="L1018" s="144"/>
      <c r="M1018" s="144"/>
      <c r="N1018" s="21"/>
      <c r="O1018" s="151" t="s">
        <v>842</v>
      </c>
      <c r="P1018" s="264"/>
      <c r="Q1018" s="47"/>
      <c r="R1018" s="264"/>
      <c r="S1018" s="48"/>
      <c r="T1018" s="47"/>
      <c r="U1018" s="49"/>
    </row>
    <row r="1019" spans="1:21" s="39" customFormat="1" ht="15" x14ac:dyDescent="0.2">
      <c r="A1019" s="265"/>
      <c r="B1019" s="45"/>
      <c r="C1019" s="451" t="s">
        <v>839</v>
      </c>
      <c r="D1019" s="392">
        <v>0.7583333333333333</v>
      </c>
      <c r="E1019" s="451" t="s">
        <v>839</v>
      </c>
      <c r="F1019" s="392">
        <v>0.76458333333333339</v>
      </c>
      <c r="G1019" s="380">
        <v>6.2500000000000888E-3</v>
      </c>
      <c r="H1019" s="15">
        <v>0</v>
      </c>
      <c r="I1019" s="15">
        <v>9</v>
      </c>
      <c r="J1019" s="144"/>
      <c r="K1019" s="144"/>
      <c r="L1019" s="144"/>
      <c r="M1019" s="144"/>
      <c r="N1019" s="21"/>
      <c r="O1019" s="151" t="s">
        <v>842</v>
      </c>
      <c r="P1019" s="264"/>
      <c r="Q1019" s="47"/>
      <c r="R1019" s="264"/>
      <c r="S1019" s="48"/>
      <c r="T1019" s="47"/>
      <c r="U1019" s="49"/>
    </row>
    <row r="1020" spans="1:21" s="39" customFormat="1" ht="15" x14ac:dyDescent="0.2">
      <c r="A1020" s="265"/>
      <c r="B1020" s="45"/>
      <c r="C1020" s="448" t="s">
        <v>825</v>
      </c>
      <c r="D1020" s="392">
        <v>0.76874999999999993</v>
      </c>
      <c r="E1020" s="448" t="s">
        <v>825</v>
      </c>
      <c r="F1020" s="392">
        <v>0.77013888888888893</v>
      </c>
      <c r="G1020" s="380">
        <v>1.388888888888995E-3</v>
      </c>
      <c r="H1020" s="15">
        <v>0</v>
      </c>
      <c r="I1020" s="15">
        <v>2</v>
      </c>
      <c r="J1020" s="144"/>
      <c r="K1020" s="144"/>
      <c r="L1020" s="144"/>
      <c r="M1020" s="144"/>
      <c r="N1020" s="21"/>
      <c r="O1020" s="151" t="s">
        <v>842</v>
      </c>
      <c r="P1020" s="264"/>
      <c r="Q1020" s="47"/>
      <c r="R1020" s="264"/>
      <c r="S1020" s="48"/>
      <c r="T1020" s="47"/>
      <c r="U1020" s="49"/>
    </row>
    <row r="1021" spans="1:21" s="39" customFormat="1" ht="15" x14ac:dyDescent="0.2">
      <c r="A1021" s="256"/>
      <c r="B1021" s="45"/>
      <c r="C1021" s="437" t="s">
        <v>1057</v>
      </c>
      <c r="D1021" s="380">
        <v>0.8041666666666667</v>
      </c>
      <c r="E1021" s="437" t="s">
        <v>1057</v>
      </c>
      <c r="F1021" s="380">
        <v>0.80902777777777779</v>
      </c>
      <c r="G1021" s="207">
        <v>4.8611111111110938E-3</v>
      </c>
      <c r="H1021" s="15">
        <v>0</v>
      </c>
      <c r="I1021" s="15">
        <v>7</v>
      </c>
      <c r="J1021" s="144"/>
      <c r="K1021" s="144"/>
      <c r="L1021" s="144"/>
      <c r="M1021" s="144"/>
      <c r="N1021" s="21"/>
      <c r="O1021" s="320" t="s">
        <v>1055</v>
      </c>
      <c r="P1021" s="257"/>
      <c r="Q1021" s="47"/>
      <c r="R1021" s="257"/>
      <c r="S1021" s="48"/>
      <c r="T1021" s="47"/>
      <c r="U1021" s="49"/>
    </row>
    <row r="1022" spans="1:21" s="39" customFormat="1" ht="15" x14ac:dyDescent="0.2">
      <c r="A1022" s="265"/>
      <c r="B1022" s="45"/>
      <c r="C1022" s="205" t="s">
        <v>1054</v>
      </c>
      <c r="D1022" s="380">
        <v>0.60069444444444442</v>
      </c>
      <c r="E1022" s="205" t="s">
        <v>1054</v>
      </c>
      <c r="F1022" s="380">
        <v>0.60347222222222219</v>
      </c>
      <c r="G1022" s="207">
        <v>2.7777777777777679E-3</v>
      </c>
      <c r="H1022" s="15">
        <v>0</v>
      </c>
      <c r="I1022" s="15">
        <v>4</v>
      </c>
      <c r="J1022" s="144"/>
      <c r="K1022" s="144"/>
      <c r="L1022" s="144"/>
      <c r="M1022" s="144"/>
      <c r="N1022" s="21"/>
      <c r="O1022" s="320" t="s">
        <v>1055</v>
      </c>
      <c r="P1022" s="264"/>
      <c r="Q1022" s="47"/>
      <c r="R1022" s="264"/>
      <c r="S1022" s="48"/>
      <c r="T1022" s="47"/>
      <c r="U1022" s="49"/>
    </row>
    <row r="1023" spans="1:21" s="39" customFormat="1" ht="15" x14ac:dyDescent="0.2">
      <c r="A1023" s="265"/>
      <c r="B1023" s="45"/>
      <c r="C1023" s="437" t="s">
        <v>1010</v>
      </c>
      <c r="D1023" s="380">
        <v>0.80347222222222225</v>
      </c>
      <c r="E1023" s="437" t="s">
        <v>1010</v>
      </c>
      <c r="F1023" s="380">
        <v>0.80694444444444446</v>
      </c>
      <c r="G1023" s="380">
        <v>3.4722222222222099E-3</v>
      </c>
      <c r="H1023" s="15">
        <v>0</v>
      </c>
      <c r="I1023" s="15">
        <v>5</v>
      </c>
      <c r="J1023" s="144"/>
      <c r="K1023" s="144"/>
      <c r="L1023" s="144"/>
      <c r="M1023" s="144"/>
      <c r="N1023" s="21"/>
      <c r="O1023" s="243" t="s">
        <v>1055</v>
      </c>
      <c r="P1023" s="264"/>
      <c r="Q1023" s="47"/>
      <c r="R1023" s="264"/>
      <c r="S1023" s="48"/>
      <c r="T1023" s="47"/>
      <c r="U1023" s="49"/>
    </row>
    <row r="1024" spans="1:21" s="39" customFormat="1" ht="25.5" x14ac:dyDescent="0.2">
      <c r="A1024" s="326"/>
      <c r="B1024" s="29" t="s">
        <v>364</v>
      </c>
      <c r="C1024" s="415"/>
      <c r="D1024" s="363"/>
      <c r="E1024" s="415"/>
      <c r="F1024" s="364"/>
      <c r="G1024" s="364"/>
      <c r="H1024" s="15">
        <v>12</v>
      </c>
      <c r="I1024" s="15">
        <v>0</v>
      </c>
      <c r="J1024" s="144"/>
      <c r="K1024" s="144"/>
      <c r="L1024" s="144"/>
      <c r="M1024" s="144"/>
      <c r="N1024" s="20"/>
      <c r="O1024" s="9"/>
      <c r="P1024" s="328"/>
      <c r="Q1024" s="47"/>
      <c r="R1024" s="328"/>
      <c r="S1024" s="48"/>
      <c r="T1024" s="47"/>
      <c r="U1024" s="49"/>
    </row>
    <row r="1025" spans="1:21" x14ac:dyDescent="0.2">
      <c r="A1025" s="15">
        <v>284</v>
      </c>
      <c r="B1025" s="29" t="s">
        <v>314</v>
      </c>
      <c r="C1025" s="413"/>
      <c r="D1025" s="30"/>
      <c r="E1025" s="413"/>
      <c r="F1025" s="30"/>
      <c r="G1025" s="170">
        <f>SUM(G1026:G1026)</f>
        <v>0</v>
      </c>
      <c r="H1025" s="358">
        <f>SUM(H1026:H1026)+QUOTIENT(SUM(I1026:I1026),60)</f>
        <v>0</v>
      </c>
      <c r="I1025" s="358">
        <f>MOD(SUM(I1026:I1026),60)</f>
        <v>0</v>
      </c>
      <c r="J1025" s="3"/>
      <c r="K1025" s="3"/>
      <c r="L1025" s="3"/>
      <c r="M1025" s="3"/>
      <c r="N1025" s="19"/>
      <c r="O1025" s="7"/>
      <c r="P1025" s="3"/>
      <c r="Q1025" s="24">
        <v>1.17</v>
      </c>
      <c r="R1025" s="3">
        <v>8760</v>
      </c>
      <c r="S1025" s="25">
        <f>(R1025-H1025-I1025/60)/R1025</f>
        <v>1</v>
      </c>
      <c r="T1025" s="24">
        <f>(H1025+I1025/60)*Q1025</f>
        <v>0</v>
      </c>
      <c r="U1025" s="26">
        <f>Q1025*R1025</f>
        <v>10249.199999999999</v>
      </c>
    </row>
    <row r="1026" spans="1:21" x14ac:dyDescent="0.2">
      <c r="A1026" s="15"/>
      <c r="B1026" s="29"/>
      <c r="C1026" s="416"/>
      <c r="D1026" s="363"/>
      <c r="E1026" s="416"/>
      <c r="F1026" s="363"/>
      <c r="G1026" s="514"/>
      <c r="H1026" s="15"/>
      <c r="I1026" s="15"/>
      <c r="J1026" s="3"/>
      <c r="K1026" s="3"/>
      <c r="L1026" s="3"/>
      <c r="M1026" s="3"/>
      <c r="N1026" s="19"/>
      <c r="O1026" s="4"/>
      <c r="P1026" s="3"/>
      <c r="Q1026" s="24"/>
      <c r="R1026" s="3"/>
      <c r="S1026" s="25"/>
      <c r="T1026" s="24"/>
      <c r="U1026" s="26"/>
    </row>
    <row r="1027" spans="1:21" x14ac:dyDescent="0.2">
      <c r="A1027" s="15">
        <v>285</v>
      </c>
      <c r="B1027" s="29" t="s">
        <v>380</v>
      </c>
      <c r="C1027" s="413"/>
      <c r="D1027" s="30"/>
      <c r="E1027" s="413"/>
      <c r="F1027" s="30"/>
      <c r="G1027" s="170">
        <f>SUM(G1028:G1029)</f>
        <v>0</v>
      </c>
      <c r="H1027" s="358">
        <f>SUM(H1028:H1029)+QUOTIENT(SUM(I1028:I1029),60)</f>
        <v>0</v>
      </c>
      <c r="I1027" s="358">
        <f>MOD(SUM(I1028:I1029),60)</f>
        <v>0</v>
      </c>
      <c r="J1027" s="3"/>
      <c r="K1027" s="3"/>
      <c r="L1027" s="3"/>
      <c r="M1027" s="3"/>
      <c r="N1027" s="19"/>
      <c r="O1027" s="7"/>
      <c r="P1027" s="3"/>
      <c r="Q1027" s="24">
        <v>7.14</v>
      </c>
      <c r="R1027" s="3">
        <v>8760</v>
      </c>
      <c r="S1027" s="25">
        <f>(R1027-H1027-I1027/60)/R1027</f>
        <v>1</v>
      </c>
      <c r="T1027" s="24">
        <f>(H1027+I1027/60)*Q1027</f>
        <v>0</v>
      </c>
      <c r="U1027" s="26">
        <f>Q1027*R1027</f>
        <v>62546.399999999994</v>
      </c>
    </row>
    <row r="1028" spans="1:21" s="39" customFormat="1" ht="15" x14ac:dyDescent="0.2">
      <c r="A1028" s="13"/>
      <c r="B1028" s="45"/>
      <c r="C1028" s="418"/>
      <c r="D1028" s="377"/>
      <c r="E1028" s="418"/>
      <c r="F1028" s="511"/>
      <c r="G1028" s="377"/>
      <c r="H1028" s="15"/>
      <c r="I1028" s="15"/>
      <c r="J1028" s="3"/>
      <c r="K1028" s="3"/>
      <c r="L1028" s="3"/>
      <c r="M1028" s="3"/>
      <c r="N1028" s="20"/>
      <c r="O1028" s="129"/>
      <c r="P1028" s="5"/>
      <c r="Q1028" s="47"/>
      <c r="R1028" s="5"/>
      <c r="S1028" s="48"/>
      <c r="T1028" s="47"/>
      <c r="U1028" s="49"/>
    </row>
    <row r="1029" spans="1:21" s="39" customFormat="1" ht="15" x14ac:dyDescent="0.2">
      <c r="A1029" s="124"/>
      <c r="B1029" s="45"/>
      <c r="C1029" s="201"/>
      <c r="D1029" s="202"/>
      <c r="E1029" s="201"/>
      <c r="F1029" s="202"/>
      <c r="G1029" s="202"/>
      <c r="H1029" s="15"/>
      <c r="I1029" s="15"/>
      <c r="J1029" s="127"/>
      <c r="K1029" s="127"/>
      <c r="L1029" s="127"/>
      <c r="M1029" s="127"/>
      <c r="N1029" s="20"/>
      <c r="O1029" s="154"/>
      <c r="P1029" s="125"/>
      <c r="Q1029" s="47"/>
      <c r="R1029" s="125"/>
      <c r="S1029" s="48"/>
      <c r="T1029" s="47"/>
      <c r="U1029" s="49"/>
    </row>
    <row r="1030" spans="1:21" x14ac:dyDescent="0.2">
      <c r="A1030" s="15">
        <v>286</v>
      </c>
      <c r="B1030" s="29" t="s">
        <v>262</v>
      </c>
      <c r="C1030" s="413"/>
      <c r="D1030" s="30"/>
      <c r="E1030" s="413"/>
      <c r="F1030" s="30"/>
      <c r="G1030" s="170">
        <f>SUM(G1031:G1031)</f>
        <v>0</v>
      </c>
      <c r="H1030" s="358">
        <f>SUM(H1031:H1031)+QUOTIENT(SUM(I1031:I1031),60)</f>
        <v>0</v>
      </c>
      <c r="I1030" s="358">
        <f>MOD(SUM(I1031:I1031),60)</f>
        <v>0</v>
      </c>
      <c r="J1030" s="3"/>
      <c r="K1030" s="3"/>
      <c r="L1030" s="3"/>
      <c r="M1030" s="3"/>
      <c r="N1030" s="19"/>
      <c r="O1030" s="7"/>
      <c r="P1030" s="3"/>
      <c r="Q1030" s="24">
        <v>0.57699999999999996</v>
      </c>
      <c r="R1030" s="3">
        <v>8760</v>
      </c>
      <c r="S1030" s="25">
        <f>(R1030-H1030-I1030/60)/R1030</f>
        <v>1</v>
      </c>
      <c r="T1030" s="24">
        <f>(H1030+I1030/60)*Q1030</f>
        <v>0</v>
      </c>
      <c r="U1030" s="26">
        <f>Q1030*R1030</f>
        <v>5054.5199999999995</v>
      </c>
    </row>
    <row r="1031" spans="1:21" s="39" customFormat="1" x14ac:dyDescent="0.2">
      <c r="A1031" s="13"/>
      <c r="B1031" s="45"/>
      <c r="C1031" s="416"/>
      <c r="D1031" s="363"/>
      <c r="E1031" s="416"/>
      <c r="F1031" s="363"/>
      <c r="G1031" s="514"/>
      <c r="H1031" s="15"/>
      <c r="I1031" s="15"/>
      <c r="J1031" s="3"/>
      <c r="K1031" s="3"/>
      <c r="L1031" s="3"/>
      <c r="M1031" s="3"/>
      <c r="N1031" s="20"/>
      <c r="O1031" s="4"/>
      <c r="P1031" s="5"/>
      <c r="Q1031" s="47"/>
      <c r="R1031" s="5"/>
      <c r="S1031" s="48"/>
      <c r="T1031" s="47"/>
      <c r="U1031" s="49"/>
    </row>
    <row r="1032" spans="1:21" x14ac:dyDescent="0.2">
      <c r="A1032" s="15">
        <v>287</v>
      </c>
      <c r="B1032" s="29" t="s">
        <v>265</v>
      </c>
      <c r="C1032" s="413"/>
      <c r="D1032" s="30"/>
      <c r="E1032" s="413"/>
      <c r="F1032" s="30"/>
      <c r="G1032" s="170">
        <f>SUM(G1033:G1033)</f>
        <v>0</v>
      </c>
      <c r="H1032" s="358">
        <f>SUM(H1033:H1033)+QUOTIENT(SUM(I1033:I1033),60)</f>
        <v>0</v>
      </c>
      <c r="I1032" s="358">
        <f>MOD(SUM(I1033:I1033),60)</f>
        <v>0</v>
      </c>
      <c r="J1032" s="3"/>
      <c r="K1032" s="3"/>
      <c r="L1032" s="3"/>
      <c r="M1032" s="3"/>
      <c r="N1032" s="19"/>
      <c r="O1032" s="7"/>
      <c r="P1032" s="3"/>
      <c r="Q1032" s="24">
        <v>0.57699999999999996</v>
      </c>
      <c r="R1032" s="3">
        <v>8760</v>
      </c>
      <c r="S1032" s="25">
        <f>(R1032-H1032-I1032/60)/R1032</f>
        <v>1</v>
      </c>
      <c r="T1032" s="24">
        <f>(H1032+I1032/60)*Q1032</f>
        <v>0</v>
      </c>
      <c r="U1032" s="26">
        <f>Q1032*R1032</f>
        <v>5054.5199999999995</v>
      </c>
    </row>
    <row r="1033" spans="1:21" s="39" customFormat="1" ht="15" x14ac:dyDescent="0.2">
      <c r="A1033" s="13"/>
      <c r="B1033" s="45"/>
      <c r="C1033" s="418"/>
      <c r="D1033" s="377"/>
      <c r="E1033" s="418"/>
      <c r="F1033" s="511"/>
      <c r="G1033" s="377"/>
      <c r="H1033" s="15"/>
      <c r="I1033" s="15"/>
      <c r="J1033" s="3"/>
      <c r="K1033" s="3"/>
      <c r="L1033" s="3"/>
      <c r="M1033" s="3"/>
      <c r="N1033" s="20"/>
      <c r="O1033" s="129"/>
      <c r="P1033" s="5"/>
      <c r="Q1033" s="47"/>
      <c r="R1033" s="5"/>
      <c r="S1033" s="48"/>
      <c r="T1033" s="47"/>
      <c r="U1033" s="49"/>
    </row>
    <row r="1034" spans="1:21" x14ac:dyDescent="0.2">
      <c r="A1034" s="15">
        <v>288</v>
      </c>
      <c r="B1034" s="29" t="s">
        <v>315</v>
      </c>
      <c r="C1034" s="413"/>
      <c r="D1034" s="30"/>
      <c r="E1034" s="413"/>
      <c r="F1034" s="30"/>
      <c r="G1034" s="170">
        <f>SUM(G1035)</f>
        <v>0</v>
      </c>
      <c r="H1034" s="358">
        <f>SUM(H1035:H1035)+QUOTIENT(SUM(I1035:I1035),60)</f>
        <v>0</v>
      </c>
      <c r="I1034" s="358">
        <f>MOD(SUM(I1035:I1035),60)</f>
        <v>0</v>
      </c>
      <c r="J1034" s="3"/>
      <c r="K1034" s="3"/>
      <c r="L1034" s="3"/>
      <c r="M1034" s="3"/>
      <c r="N1034" s="19"/>
      <c r="O1034" s="7"/>
      <c r="P1034" s="3"/>
      <c r="Q1034" s="24">
        <v>1.03</v>
      </c>
      <c r="R1034" s="3">
        <v>8760</v>
      </c>
      <c r="S1034" s="25">
        <f>(R1034-H1034-I1034/60)/R1034</f>
        <v>1</v>
      </c>
      <c r="T1034" s="24">
        <f>(H1034+I1034/60)*Q1034</f>
        <v>0</v>
      </c>
      <c r="U1034" s="26">
        <f>Q1034*R1034</f>
        <v>9022.8000000000011</v>
      </c>
    </row>
    <row r="1035" spans="1:21" x14ac:dyDescent="0.2">
      <c r="A1035" s="15"/>
      <c r="B1035" s="29"/>
      <c r="C1035" s="413"/>
      <c r="D1035" s="30"/>
      <c r="E1035" s="413"/>
      <c r="F1035" s="30"/>
      <c r="G1035" s="170"/>
      <c r="H1035" s="358"/>
      <c r="I1035" s="358"/>
      <c r="J1035" s="3"/>
      <c r="K1035" s="3"/>
      <c r="L1035" s="3"/>
      <c r="M1035" s="3"/>
      <c r="N1035" s="19"/>
      <c r="O1035" s="7"/>
      <c r="P1035" s="3"/>
      <c r="Q1035" s="24"/>
      <c r="R1035" s="3"/>
      <c r="S1035" s="25"/>
      <c r="T1035" s="24"/>
      <c r="U1035" s="26"/>
    </row>
    <row r="1036" spans="1:21" x14ac:dyDescent="0.2">
      <c r="A1036" s="15">
        <v>289</v>
      </c>
      <c r="B1036" s="29" t="s">
        <v>446</v>
      </c>
      <c r="C1036" s="413"/>
      <c r="D1036" s="30"/>
      <c r="E1036" s="413"/>
      <c r="F1036" s="30"/>
      <c r="G1036" s="170">
        <f>SUM(G1037:G1037)</f>
        <v>0</v>
      </c>
      <c r="H1036" s="358">
        <f>SUM(H1037:H1037)+QUOTIENT(SUM(I1037:I1037),60)</f>
        <v>0</v>
      </c>
      <c r="I1036" s="358">
        <f>MOD(SUM(I1037:I1037),60)</f>
        <v>0</v>
      </c>
      <c r="J1036" s="122"/>
      <c r="K1036" s="122"/>
      <c r="L1036" s="122"/>
      <c r="M1036" s="122"/>
      <c r="N1036" s="19"/>
      <c r="O1036" s="7"/>
      <c r="P1036" s="122"/>
      <c r="Q1036" s="24">
        <v>33</v>
      </c>
      <c r="R1036" s="144">
        <v>8760</v>
      </c>
      <c r="S1036" s="25">
        <f>(R1036-H1036-I1036/60)/R1036</f>
        <v>1</v>
      </c>
      <c r="T1036" s="24">
        <f>(H1036+I1036/60)*Q1036</f>
        <v>0</v>
      </c>
      <c r="U1036" s="26">
        <f>Q1036*R1036</f>
        <v>289080</v>
      </c>
    </row>
    <row r="1037" spans="1:21" s="39" customFormat="1" x14ac:dyDescent="0.2">
      <c r="A1037" s="123">
        <v>290</v>
      </c>
      <c r="B1037" s="45"/>
      <c r="C1037" s="415"/>
      <c r="D1037" s="363"/>
      <c r="E1037" s="18"/>
      <c r="F1037" s="503"/>
      <c r="G1037" s="18"/>
      <c r="H1037" s="15"/>
      <c r="I1037" s="15"/>
      <c r="J1037" s="122"/>
      <c r="K1037" s="122"/>
      <c r="L1037" s="122"/>
      <c r="M1037" s="122"/>
      <c r="N1037" s="21"/>
      <c r="O1037" s="7"/>
      <c r="P1037" s="121"/>
      <c r="Q1037" s="47"/>
      <c r="R1037" s="121"/>
      <c r="S1037" s="48"/>
      <c r="T1037" s="47"/>
      <c r="U1037" s="49"/>
    </row>
    <row r="1038" spans="1:21" s="39" customFormat="1" x14ac:dyDescent="0.2">
      <c r="A1038" s="165">
        <v>291</v>
      </c>
      <c r="B1038" s="45" t="s">
        <v>345</v>
      </c>
      <c r="C1038" s="12"/>
      <c r="D1038" s="361"/>
      <c r="E1038" s="12"/>
      <c r="F1038" s="361"/>
      <c r="G1038" s="170">
        <f>SUM(G1039:G1039)</f>
        <v>0.1645833333333333</v>
      </c>
      <c r="H1038" s="358">
        <f>SUM(H1039:H1067)+QUOTIENT(SUM(I1039:I1067),60)</f>
        <v>19</v>
      </c>
      <c r="I1038" s="358">
        <f>MOD(SUM(I1039:I1067),60)</f>
        <v>15</v>
      </c>
      <c r="J1038" s="164"/>
      <c r="K1038" s="164"/>
      <c r="L1038" s="164"/>
      <c r="M1038" s="164"/>
      <c r="N1038" s="22"/>
      <c r="O1038" s="23"/>
      <c r="P1038" s="164"/>
      <c r="Q1038" s="47">
        <v>77.231999999999999</v>
      </c>
      <c r="R1038" s="164">
        <v>8760</v>
      </c>
      <c r="S1038" s="48">
        <f>(R1038-H1038-I1038/60)/R1038</f>
        <v>0.99780251141552512</v>
      </c>
      <c r="T1038" s="47">
        <f>(H1038+I1038/60)*Q1038</f>
        <v>1486.7159999999999</v>
      </c>
      <c r="U1038" s="49">
        <f>Q1038*R1038</f>
        <v>676552.32</v>
      </c>
    </row>
    <row r="1039" spans="1:21" s="39" customFormat="1" ht="30" x14ac:dyDescent="0.2">
      <c r="A1039" s="165"/>
      <c r="B1039" s="45"/>
      <c r="C1039" s="201" t="s">
        <v>531</v>
      </c>
      <c r="D1039" s="221">
        <v>0.4291666666666667</v>
      </c>
      <c r="E1039" s="201" t="s">
        <v>531</v>
      </c>
      <c r="F1039" s="507">
        <v>0.59375</v>
      </c>
      <c r="G1039" s="221">
        <f>F1039-D1039</f>
        <v>0.1645833333333333</v>
      </c>
      <c r="H1039" s="358">
        <v>3</v>
      </c>
      <c r="I1039" s="358">
        <v>57</v>
      </c>
      <c r="J1039" s="189"/>
      <c r="K1039" s="189"/>
      <c r="L1039" s="189"/>
      <c r="M1039" s="189"/>
      <c r="N1039" s="83"/>
      <c r="O1039" s="148" t="s">
        <v>532</v>
      </c>
      <c r="P1039" s="164"/>
      <c r="Q1039" s="47"/>
      <c r="R1039" s="164"/>
      <c r="S1039" s="48"/>
      <c r="T1039" s="47"/>
      <c r="U1039" s="49"/>
    </row>
    <row r="1040" spans="1:21" ht="15" x14ac:dyDescent="0.2">
      <c r="A1040" s="15"/>
      <c r="B1040" s="29"/>
      <c r="C1040" s="178" t="s">
        <v>477</v>
      </c>
      <c r="D1040" s="179">
        <v>0.34652777777777777</v>
      </c>
      <c r="E1040" s="178" t="s">
        <v>477</v>
      </c>
      <c r="F1040" s="179">
        <v>0.35625000000000001</v>
      </c>
      <c r="G1040" s="179">
        <v>9.7222222222222224E-3</v>
      </c>
      <c r="H1040" s="15">
        <v>0</v>
      </c>
      <c r="I1040" s="15">
        <v>14</v>
      </c>
      <c r="J1040" s="144"/>
      <c r="K1040" s="144"/>
      <c r="L1040" s="144"/>
      <c r="M1040" s="144"/>
      <c r="N1040" s="21"/>
      <c r="O1040" s="180" t="s">
        <v>478</v>
      </c>
      <c r="P1040" s="144"/>
      <c r="Q1040" s="24"/>
      <c r="R1040" s="144"/>
      <c r="S1040" s="25"/>
      <c r="T1040" s="24"/>
      <c r="U1040" s="26"/>
    </row>
    <row r="1041" spans="1:21" ht="15" x14ac:dyDescent="0.2">
      <c r="A1041" s="15"/>
      <c r="B1041" s="29"/>
      <c r="C1041" s="463" t="s">
        <v>477</v>
      </c>
      <c r="D1041" s="179">
        <v>0.41319444444444442</v>
      </c>
      <c r="E1041" s="463" t="s">
        <v>477</v>
      </c>
      <c r="F1041" s="179">
        <v>0.41805555555555557</v>
      </c>
      <c r="G1041" s="179">
        <v>4.8611111111111494E-3</v>
      </c>
      <c r="H1041" s="15">
        <v>0</v>
      </c>
      <c r="I1041" s="15">
        <v>7</v>
      </c>
      <c r="J1041" s="144"/>
      <c r="K1041" s="144"/>
      <c r="L1041" s="144"/>
      <c r="M1041" s="144"/>
      <c r="N1041" s="21"/>
      <c r="O1041" s="241" t="s">
        <v>644</v>
      </c>
      <c r="P1041" s="144"/>
      <c r="Q1041" s="24"/>
      <c r="R1041" s="144"/>
      <c r="S1041" s="25"/>
      <c r="T1041" s="24"/>
      <c r="U1041" s="26"/>
    </row>
    <row r="1042" spans="1:21" s="39" customFormat="1" ht="28.5" x14ac:dyDescent="0.2">
      <c r="A1042" s="200"/>
      <c r="B1042" s="45"/>
      <c r="C1042" s="463" t="s">
        <v>645</v>
      </c>
      <c r="D1042" s="179">
        <v>0.45069444444444445</v>
      </c>
      <c r="E1042" s="463" t="s">
        <v>645</v>
      </c>
      <c r="F1042" s="179">
        <v>0.45416666666666666</v>
      </c>
      <c r="G1042" s="179">
        <v>3.4722222222222099E-3</v>
      </c>
      <c r="H1042" s="358">
        <v>0</v>
      </c>
      <c r="I1042" s="358">
        <v>5</v>
      </c>
      <c r="J1042" s="199"/>
      <c r="K1042" s="199"/>
      <c r="L1042" s="199"/>
      <c r="M1042" s="199"/>
      <c r="N1042" s="83"/>
      <c r="O1042" s="181" t="s">
        <v>646</v>
      </c>
      <c r="P1042" s="199"/>
      <c r="Q1042" s="47"/>
      <c r="R1042" s="199"/>
      <c r="S1042" s="48"/>
      <c r="T1042" s="47"/>
      <c r="U1042" s="49"/>
    </row>
    <row r="1043" spans="1:21" s="39" customFormat="1" ht="15" x14ac:dyDescent="0.2">
      <c r="A1043" s="200"/>
      <c r="B1043" s="45"/>
      <c r="C1043" s="467" t="s">
        <v>647</v>
      </c>
      <c r="D1043" s="179">
        <v>0.33888888888888885</v>
      </c>
      <c r="E1043" s="467" t="s">
        <v>647</v>
      </c>
      <c r="F1043" s="179">
        <v>0.34097222222222223</v>
      </c>
      <c r="G1043" s="179">
        <v>2.0833333333333814E-3</v>
      </c>
      <c r="H1043" s="358">
        <v>0</v>
      </c>
      <c r="I1043" s="358">
        <v>3</v>
      </c>
      <c r="J1043" s="199"/>
      <c r="K1043" s="199"/>
      <c r="L1043" s="199"/>
      <c r="M1043" s="199"/>
      <c r="N1043" s="83"/>
      <c r="O1043" s="245" t="s">
        <v>648</v>
      </c>
      <c r="P1043" s="199"/>
      <c r="Q1043" s="47"/>
      <c r="R1043" s="199"/>
      <c r="S1043" s="48"/>
      <c r="T1043" s="47"/>
      <c r="U1043" s="49"/>
    </row>
    <row r="1044" spans="1:21" s="39" customFormat="1" ht="15" x14ac:dyDescent="0.2">
      <c r="A1044" s="200"/>
      <c r="B1044" s="45"/>
      <c r="C1044" s="178" t="s">
        <v>479</v>
      </c>
      <c r="D1044" s="179">
        <v>0.41388888888888892</v>
      </c>
      <c r="E1044" s="178" t="s">
        <v>479</v>
      </c>
      <c r="F1044" s="179">
        <v>0.42291666666666666</v>
      </c>
      <c r="G1044" s="179">
        <v>9.0277777777777787E-3</v>
      </c>
      <c r="H1044" s="358">
        <v>0</v>
      </c>
      <c r="I1044" s="358">
        <v>13</v>
      </c>
      <c r="J1044" s="199"/>
      <c r="K1044" s="199"/>
      <c r="L1044" s="199"/>
      <c r="M1044" s="199"/>
      <c r="N1044" s="83"/>
      <c r="O1044" s="181" t="s">
        <v>478</v>
      </c>
      <c r="P1044" s="199"/>
      <c r="Q1044" s="47"/>
      <c r="R1044" s="199"/>
      <c r="S1044" s="48"/>
      <c r="T1044" s="47"/>
      <c r="U1044" s="49"/>
    </row>
    <row r="1045" spans="1:21" s="39" customFormat="1" ht="15" x14ac:dyDescent="0.2">
      <c r="A1045" s="200"/>
      <c r="B1045" s="45"/>
      <c r="C1045" s="467" t="s">
        <v>649</v>
      </c>
      <c r="D1045" s="179">
        <v>0.52500000000000002</v>
      </c>
      <c r="E1045" s="467" t="s">
        <v>649</v>
      </c>
      <c r="F1045" s="383">
        <v>0.53194444444444444</v>
      </c>
      <c r="G1045" s="179">
        <v>6.9444444444444198E-3</v>
      </c>
      <c r="H1045" s="358">
        <v>0</v>
      </c>
      <c r="I1045" s="358">
        <v>10</v>
      </c>
      <c r="J1045" s="199"/>
      <c r="K1045" s="199"/>
      <c r="L1045" s="199"/>
      <c r="M1045" s="199"/>
      <c r="N1045" s="83"/>
      <c r="O1045" s="245" t="s">
        <v>650</v>
      </c>
      <c r="P1045" s="199"/>
      <c r="Q1045" s="47"/>
      <c r="R1045" s="199"/>
      <c r="S1045" s="48"/>
      <c r="T1045" s="47"/>
      <c r="U1045" s="49"/>
    </row>
    <row r="1046" spans="1:21" s="39" customFormat="1" ht="15" x14ac:dyDescent="0.2">
      <c r="A1046" s="200"/>
      <c r="B1046" s="45"/>
      <c r="C1046" s="467" t="s">
        <v>651</v>
      </c>
      <c r="D1046" s="179">
        <v>1.9444444444444445E-2</v>
      </c>
      <c r="E1046" s="467" t="s">
        <v>651</v>
      </c>
      <c r="F1046" s="179">
        <v>2.6388888888888889E-2</v>
      </c>
      <c r="G1046" s="179">
        <v>6.9444444444444441E-3</v>
      </c>
      <c r="H1046" s="358">
        <v>0</v>
      </c>
      <c r="I1046" s="358">
        <v>10</v>
      </c>
      <c r="J1046" s="199"/>
      <c r="K1046" s="199"/>
      <c r="L1046" s="199"/>
      <c r="M1046" s="199"/>
      <c r="N1046" s="83"/>
      <c r="O1046" s="245" t="s">
        <v>652</v>
      </c>
      <c r="P1046" s="199"/>
      <c r="Q1046" s="47"/>
      <c r="R1046" s="199"/>
      <c r="S1046" s="48"/>
      <c r="T1046" s="47"/>
      <c r="U1046" s="49"/>
    </row>
    <row r="1047" spans="1:21" s="39" customFormat="1" ht="15" x14ac:dyDescent="0.2">
      <c r="A1047" s="200"/>
      <c r="B1047" s="45"/>
      <c r="C1047" s="463" t="s">
        <v>653</v>
      </c>
      <c r="D1047" s="179">
        <v>4.8611111111111112E-3</v>
      </c>
      <c r="E1047" s="463" t="s">
        <v>653</v>
      </c>
      <c r="F1047" s="179">
        <v>8.3333333333333332E-3</v>
      </c>
      <c r="G1047" s="179">
        <v>3.472222222222222E-3</v>
      </c>
      <c r="H1047" s="358">
        <v>0</v>
      </c>
      <c r="I1047" s="358">
        <v>5</v>
      </c>
      <c r="J1047" s="199"/>
      <c r="K1047" s="199"/>
      <c r="L1047" s="199"/>
      <c r="M1047" s="199"/>
      <c r="N1047" s="83"/>
      <c r="O1047" s="238" t="s">
        <v>654</v>
      </c>
      <c r="P1047" s="199"/>
      <c r="Q1047" s="47"/>
      <c r="R1047" s="199"/>
      <c r="S1047" s="48"/>
      <c r="T1047" s="47"/>
      <c r="U1047" s="49"/>
    </row>
    <row r="1048" spans="1:21" s="39" customFormat="1" ht="15" x14ac:dyDescent="0.2">
      <c r="A1048" s="200"/>
      <c r="B1048" s="45"/>
      <c r="C1048" s="436" t="s">
        <v>823</v>
      </c>
      <c r="D1048" s="392">
        <v>0.75416666666666676</v>
      </c>
      <c r="E1048" s="436" t="s">
        <v>823</v>
      </c>
      <c r="F1048" s="392">
        <v>0.75902777777777775</v>
      </c>
      <c r="G1048" s="380">
        <v>4.8611111111109828E-3</v>
      </c>
      <c r="H1048" s="358">
        <v>0</v>
      </c>
      <c r="I1048" s="358">
        <v>7</v>
      </c>
      <c r="J1048" s="199"/>
      <c r="K1048" s="199"/>
      <c r="L1048" s="199"/>
      <c r="M1048" s="199"/>
      <c r="N1048" s="83"/>
      <c r="O1048" s="151" t="s">
        <v>838</v>
      </c>
      <c r="P1048" s="199"/>
      <c r="Q1048" s="47"/>
      <c r="R1048" s="199"/>
      <c r="S1048" s="48"/>
      <c r="T1048" s="47"/>
      <c r="U1048" s="49"/>
    </row>
    <row r="1049" spans="1:21" s="39" customFormat="1" ht="15" x14ac:dyDescent="0.2">
      <c r="A1049" s="200"/>
      <c r="B1049" s="45"/>
      <c r="C1049" s="425" t="s">
        <v>839</v>
      </c>
      <c r="D1049" s="392">
        <v>0.7583333333333333</v>
      </c>
      <c r="E1049" s="425" t="s">
        <v>839</v>
      </c>
      <c r="F1049" s="392">
        <v>0.76458333333333339</v>
      </c>
      <c r="G1049" s="380">
        <v>6.2500000000000888E-3</v>
      </c>
      <c r="H1049" s="358">
        <v>0</v>
      </c>
      <c r="I1049" s="358">
        <v>9</v>
      </c>
      <c r="J1049" s="199"/>
      <c r="K1049" s="199"/>
      <c r="L1049" s="199"/>
      <c r="M1049" s="199"/>
      <c r="N1049" s="83"/>
      <c r="O1049" s="287" t="s">
        <v>840</v>
      </c>
      <c r="P1049" s="199"/>
      <c r="Q1049" s="47"/>
      <c r="R1049" s="199"/>
      <c r="S1049" s="48"/>
      <c r="T1049" s="47"/>
      <c r="U1049" s="49"/>
    </row>
    <row r="1050" spans="1:21" s="39" customFormat="1" ht="15" x14ac:dyDescent="0.2">
      <c r="A1050" s="265"/>
      <c r="B1050" s="45"/>
      <c r="C1050" s="448" t="s">
        <v>825</v>
      </c>
      <c r="D1050" s="392">
        <v>0.76874999999999993</v>
      </c>
      <c r="E1050" s="448" t="s">
        <v>825</v>
      </c>
      <c r="F1050" s="392">
        <v>0.77013888888888893</v>
      </c>
      <c r="G1050" s="380">
        <v>1.388888888888995E-3</v>
      </c>
      <c r="H1050" s="358">
        <v>0</v>
      </c>
      <c r="I1050" s="358">
        <v>2</v>
      </c>
      <c r="J1050" s="264"/>
      <c r="K1050" s="264"/>
      <c r="L1050" s="264"/>
      <c r="M1050" s="264"/>
      <c r="N1050" s="83"/>
      <c r="O1050" s="287" t="s">
        <v>841</v>
      </c>
      <c r="P1050" s="264"/>
      <c r="Q1050" s="47"/>
      <c r="R1050" s="264"/>
      <c r="S1050" s="48"/>
      <c r="T1050" s="47"/>
      <c r="U1050" s="49"/>
    </row>
    <row r="1051" spans="1:21" s="39" customFormat="1" ht="15" x14ac:dyDescent="0.2">
      <c r="A1051" s="265"/>
      <c r="B1051" s="45"/>
      <c r="C1051" s="419" t="s">
        <v>618</v>
      </c>
      <c r="D1051" s="376">
        <v>0.29097222222222224</v>
      </c>
      <c r="E1051" s="419" t="s">
        <v>618</v>
      </c>
      <c r="F1051" s="376">
        <v>0.29236111111111113</v>
      </c>
      <c r="G1051" s="376">
        <v>1.388888888888884E-3</v>
      </c>
      <c r="H1051" s="358">
        <v>0</v>
      </c>
      <c r="I1051" s="358">
        <v>2</v>
      </c>
      <c r="J1051" s="264"/>
      <c r="K1051" s="264"/>
      <c r="L1051" s="264"/>
      <c r="M1051" s="264"/>
      <c r="N1051" s="83"/>
      <c r="O1051" s="566" t="s">
        <v>898</v>
      </c>
      <c r="P1051" s="264"/>
      <c r="Q1051" s="47"/>
      <c r="R1051" s="264"/>
      <c r="S1051" s="48"/>
      <c r="T1051" s="47"/>
      <c r="U1051" s="49"/>
    </row>
    <row r="1052" spans="1:21" s="39" customFormat="1" ht="15" x14ac:dyDescent="0.2">
      <c r="A1052" s="265"/>
      <c r="B1052" s="45"/>
      <c r="C1052" s="419" t="s">
        <v>618</v>
      </c>
      <c r="D1052" s="376">
        <v>0.31875000000000003</v>
      </c>
      <c r="E1052" s="419" t="s">
        <v>618</v>
      </c>
      <c r="F1052" s="376">
        <v>0.32013888888888892</v>
      </c>
      <c r="G1052" s="376">
        <v>1.388888888888884E-3</v>
      </c>
      <c r="H1052" s="358">
        <v>0</v>
      </c>
      <c r="I1052" s="358">
        <v>2</v>
      </c>
      <c r="J1052" s="264"/>
      <c r="K1052" s="264"/>
      <c r="L1052" s="264"/>
      <c r="M1052" s="264"/>
      <c r="N1052" s="83"/>
      <c r="O1052" s="567"/>
      <c r="P1052" s="264"/>
      <c r="Q1052" s="47"/>
      <c r="R1052" s="264"/>
      <c r="S1052" s="48"/>
      <c r="T1052" s="47"/>
      <c r="U1052" s="49"/>
    </row>
    <row r="1053" spans="1:21" s="39" customFormat="1" ht="15" x14ac:dyDescent="0.2">
      <c r="A1053" s="265"/>
      <c r="B1053" s="45"/>
      <c r="C1053" s="419" t="s">
        <v>899</v>
      </c>
      <c r="D1053" s="206">
        <v>0.8222222222222223</v>
      </c>
      <c r="E1053" s="419" t="s">
        <v>899</v>
      </c>
      <c r="F1053" s="206">
        <v>0.82430555555555562</v>
      </c>
      <c r="G1053" s="206">
        <v>2.0833333333333259E-3</v>
      </c>
      <c r="H1053" s="358">
        <v>0</v>
      </c>
      <c r="I1053" s="358">
        <v>3</v>
      </c>
      <c r="J1053" s="264"/>
      <c r="K1053" s="264"/>
      <c r="L1053" s="264"/>
      <c r="M1053" s="264"/>
      <c r="N1053" s="83"/>
      <c r="O1053" s="292" t="s">
        <v>898</v>
      </c>
      <c r="P1053" s="264"/>
      <c r="Q1053" s="47"/>
      <c r="R1053" s="264"/>
      <c r="S1053" s="48"/>
      <c r="T1053" s="47"/>
      <c r="U1053" s="49"/>
    </row>
    <row r="1054" spans="1:21" s="39" customFormat="1" ht="15" x14ac:dyDescent="0.2">
      <c r="A1054" s="265"/>
      <c r="B1054" s="45"/>
      <c r="C1054" s="419" t="s">
        <v>886</v>
      </c>
      <c r="D1054" s="376">
        <v>0.85416666666666663</v>
      </c>
      <c r="E1054" s="419" t="s">
        <v>886</v>
      </c>
      <c r="F1054" s="376">
        <v>0.85763888888888884</v>
      </c>
      <c r="G1054" s="376">
        <v>3.4722222222222099E-3</v>
      </c>
      <c r="H1054" s="358">
        <v>0</v>
      </c>
      <c r="I1054" s="358">
        <v>5</v>
      </c>
      <c r="J1054" s="264"/>
      <c r="K1054" s="264"/>
      <c r="L1054" s="264"/>
      <c r="M1054" s="264"/>
      <c r="N1054" s="83"/>
      <c r="O1054" s="287" t="s">
        <v>786</v>
      </c>
      <c r="P1054" s="264"/>
      <c r="Q1054" s="47"/>
      <c r="R1054" s="264"/>
      <c r="S1054" s="48"/>
      <c r="T1054" s="47"/>
      <c r="U1054" s="49"/>
    </row>
    <row r="1055" spans="1:21" s="39" customFormat="1" ht="15" x14ac:dyDescent="0.2">
      <c r="A1055" s="265"/>
      <c r="B1055" s="45"/>
      <c r="C1055" s="419" t="s">
        <v>900</v>
      </c>
      <c r="D1055" s="376">
        <v>0.34791666666666665</v>
      </c>
      <c r="E1055" s="419" t="s">
        <v>900</v>
      </c>
      <c r="F1055" s="376">
        <v>0.3520833333333333</v>
      </c>
      <c r="G1055" s="376">
        <v>4.1666666666666519E-3</v>
      </c>
      <c r="H1055" s="358">
        <v>0</v>
      </c>
      <c r="I1055" s="358">
        <v>6</v>
      </c>
      <c r="J1055" s="264"/>
      <c r="K1055" s="264"/>
      <c r="L1055" s="264"/>
      <c r="M1055" s="264"/>
      <c r="N1055" s="83"/>
      <c r="O1055" s="292" t="s">
        <v>901</v>
      </c>
      <c r="P1055" s="264"/>
      <c r="Q1055" s="47"/>
      <c r="R1055" s="264"/>
      <c r="S1055" s="48"/>
      <c r="T1055" s="47"/>
      <c r="U1055" s="49"/>
    </row>
    <row r="1056" spans="1:21" s="39" customFormat="1" ht="15" x14ac:dyDescent="0.2">
      <c r="A1056" s="265"/>
      <c r="B1056" s="45"/>
      <c r="C1056" s="205" t="s">
        <v>902</v>
      </c>
      <c r="D1056" s="376">
        <v>0.70763888888888893</v>
      </c>
      <c r="E1056" s="205" t="s">
        <v>902</v>
      </c>
      <c r="F1056" s="376">
        <v>0.71388888888888891</v>
      </c>
      <c r="G1056" s="376">
        <v>6.2499999999999778E-3</v>
      </c>
      <c r="H1056" s="358">
        <v>0</v>
      </c>
      <c r="I1056" s="358">
        <v>9</v>
      </c>
      <c r="J1056" s="264"/>
      <c r="K1056" s="264"/>
      <c r="L1056" s="264"/>
      <c r="M1056" s="264"/>
      <c r="N1056" s="83"/>
      <c r="O1056" s="566" t="s">
        <v>903</v>
      </c>
      <c r="P1056" s="264"/>
      <c r="Q1056" s="47"/>
      <c r="R1056" s="264"/>
      <c r="S1056" s="48"/>
      <c r="T1056" s="47"/>
      <c r="U1056" s="49"/>
    </row>
    <row r="1057" spans="1:21" s="39" customFormat="1" ht="15" x14ac:dyDescent="0.2">
      <c r="A1057" s="265"/>
      <c r="B1057" s="45"/>
      <c r="C1057" s="205" t="s">
        <v>902</v>
      </c>
      <c r="D1057" s="376">
        <v>0.71597222222222223</v>
      </c>
      <c r="E1057" s="205" t="s">
        <v>902</v>
      </c>
      <c r="F1057" s="376">
        <v>0.72152777777777777</v>
      </c>
      <c r="G1057" s="376">
        <v>5.5555555555555358E-3</v>
      </c>
      <c r="H1057" s="358">
        <v>0</v>
      </c>
      <c r="I1057" s="358">
        <v>8</v>
      </c>
      <c r="J1057" s="264"/>
      <c r="K1057" s="264"/>
      <c r="L1057" s="264"/>
      <c r="M1057" s="264"/>
      <c r="N1057" s="83"/>
      <c r="O1057" s="567"/>
      <c r="P1057" s="264"/>
      <c r="Q1057" s="47"/>
      <c r="R1057" s="264"/>
      <c r="S1057" s="48"/>
      <c r="T1057" s="47"/>
      <c r="U1057" s="49"/>
    </row>
    <row r="1058" spans="1:21" s="39" customFormat="1" ht="15" x14ac:dyDescent="0.2">
      <c r="A1058" s="265"/>
      <c r="B1058" s="45"/>
      <c r="C1058" s="419" t="s">
        <v>878</v>
      </c>
      <c r="D1058" s="376">
        <v>0.71250000000000002</v>
      </c>
      <c r="E1058" s="419" t="s">
        <v>878</v>
      </c>
      <c r="F1058" s="376">
        <v>0.71597222222222223</v>
      </c>
      <c r="G1058" s="376">
        <v>3.4722222222222099E-3</v>
      </c>
      <c r="H1058" s="358">
        <v>0</v>
      </c>
      <c r="I1058" s="358">
        <v>5</v>
      </c>
      <c r="J1058" s="264"/>
      <c r="K1058" s="264"/>
      <c r="L1058" s="264"/>
      <c r="M1058" s="264"/>
      <c r="N1058" s="83"/>
      <c r="O1058" s="566" t="s">
        <v>903</v>
      </c>
      <c r="P1058" s="264"/>
      <c r="Q1058" s="47"/>
      <c r="R1058" s="264"/>
      <c r="S1058" s="48"/>
      <c r="T1058" s="47"/>
      <c r="U1058" s="49"/>
    </row>
    <row r="1059" spans="1:21" s="39" customFormat="1" ht="15" x14ac:dyDescent="0.2">
      <c r="A1059" s="265"/>
      <c r="B1059" s="45"/>
      <c r="C1059" s="419" t="s">
        <v>878</v>
      </c>
      <c r="D1059" s="376">
        <v>0.72083333333333333</v>
      </c>
      <c r="E1059" s="419" t="s">
        <v>878</v>
      </c>
      <c r="F1059" s="376">
        <v>0.72222222222222221</v>
      </c>
      <c r="G1059" s="376">
        <v>1.388888888888884E-3</v>
      </c>
      <c r="H1059" s="358">
        <v>0</v>
      </c>
      <c r="I1059" s="358">
        <v>2</v>
      </c>
      <c r="J1059" s="264"/>
      <c r="K1059" s="264"/>
      <c r="L1059" s="264"/>
      <c r="M1059" s="264"/>
      <c r="N1059" s="83"/>
      <c r="O1059" s="567"/>
      <c r="P1059" s="264"/>
      <c r="Q1059" s="47"/>
      <c r="R1059" s="264"/>
      <c r="S1059" s="48"/>
      <c r="T1059" s="47"/>
      <c r="U1059" s="49"/>
    </row>
    <row r="1060" spans="1:21" s="39" customFormat="1" ht="15" x14ac:dyDescent="0.2">
      <c r="A1060" s="265"/>
      <c r="B1060" s="45"/>
      <c r="C1060" s="419" t="s">
        <v>878</v>
      </c>
      <c r="D1060" s="376">
        <v>0.8965277777777777</v>
      </c>
      <c r="E1060" s="419" t="s">
        <v>878</v>
      </c>
      <c r="F1060" s="376">
        <v>0.89861111111111114</v>
      </c>
      <c r="G1060" s="376">
        <v>2.083333333333437E-3</v>
      </c>
      <c r="H1060" s="358">
        <v>0</v>
      </c>
      <c r="I1060" s="358">
        <v>3</v>
      </c>
      <c r="J1060" s="264"/>
      <c r="K1060" s="264"/>
      <c r="L1060" s="264"/>
      <c r="M1060" s="264"/>
      <c r="N1060" s="83"/>
      <c r="O1060" s="292" t="s">
        <v>903</v>
      </c>
      <c r="P1060" s="264"/>
      <c r="Q1060" s="47"/>
      <c r="R1060" s="264"/>
      <c r="S1060" s="48"/>
      <c r="T1060" s="47"/>
      <c r="U1060" s="49"/>
    </row>
    <row r="1061" spans="1:21" s="39" customFormat="1" ht="15" x14ac:dyDescent="0.2">
      <c r="A1061" s="265"/>
      <c r="B1061" s="45"/>
      <c r="C1061" s="437" t="s">
        <v>1052</v>
      </c>
      <c r="D1061" s="380">
        <v>0.78194444444444444</v>
      </c>
      <c r="E1061" s="437" t="s">
        <v>1052</v>
      </c>
      <c r="F1061" s="380">
        <v>0.78819444444444453</v>
      </c>
      <c r="G1061" s="207">
        <v>6.2500000000000888E-3</v>
      </c>
      <c r="H1061" s="358">
        <v>0</v>
      </c>
      <c r="I1061" s="358">
        <v>9</v>
      </c>
      <c r="J1061" s="264"/>
      <c r="K1061" s="264"/>
      <c r="L1061" s="264"/>
      <c r="M1061" s="264"/>
      <c r="N1061" s="83"/>
      <c r="O1061" s="320" t="s">
        <v>1056</v>
      </c>
      <c r="P1061" s="264"/>
      <c r="Q1061" s="47"/>
      <c r="R1061" s="264"/>
      <c r="S1061" s="48"/>
      <c r="T1061" s="47"/>
      <c r="U1061" s="49"/>
    </row>
    <row r="1062" spans="1:21" s="39" customFormat="1" ht="15" x14ac:dyDescent="0.2">
      <c r="A1062" s="319"/>
      <c r="B1062" s="45"/>
      <c r="C1062" s="437" t="s">
        <v>1057</v>
      </c>
      <c r="D1062" s="380">
        <v>0.8041666666666667</v>
      </c>
      <c r="E1062" s="437" t="s">
        <v>1057</v>
      </c>
      <c r="F1062" s="380">
        <v>0.80902777777777779</v>
      </c>
      <c r="G1062" s="207">
        <v>4.8611111111110938E-3</v>
      </c>
      <c r="H1062" s="358">
        <v>0</v>
      </c>
      <c r="I1062" s="358">
        <v>7</v>
      </c>
      <c r="J1062" s="318"/>
      <c r="K1062" s="318"/>
      <c r="L1062" s="318"/>
      <c r="M1062" s="318"/>
      <c r="N1062" s="83"/>
      <c r="O1062" s="320" t="s">
        <v>1058</v>
      </c>
      <c r="P1062" s="318"/>
      <c r="Q1062" s="47"/>
      <c r="R1062" s="318"/>
      <c r="S1062" s="48"/>
      <c r="T1062" s="47"/>
      <c r="U1062" s="49"/>
    </row>
    <row r="1063" spans="1:21" s="39" customFormat="1" ht="15" x14ac:dyDescent="0.2">
      <c r="A1063" s="319"/>
      <c r="B1063" s="45"/>
      <c r="C1063" s="180" t="s">
        <v>1054</v>
      </c>
      <c r="D1063" s="380">
        <v>0.55486111111111114</v>
      </c>
      <c r="E1063" s="180" t="s">
        <v>1054</v>
      </c>
      <c r="F1063" s="380">
        <v>0.56597222222222221</v>
      </c>
      <c r="G1063" s="207">
        <v>1.1111111111111072E-2</v>
      </c>
      <c r="H1063" s="358">
        <v>0</v>
      </c>
      <c r="I1063" s="358">
        <v>16</v>
      </c>
      <c r="J1063" s="318"/>
      <c r="K1063" s="318"/>
      <c r="L1063" s="318"/>
      <c r="M1063" s="318"/>
      <c r="N1063" s="83"/>
      <c r="O1063" s="320" t="s">
        <v>1059</v>
      </c>
      <c r="P1063" s="318"/>
      <c r="Q1063" s="47"/>
      <c r="R1063" s="318"/>
      <c r="S1063" s="48"/>
      <c r="T1063" s="47"/>
      <c r="U1063" s="49"/>
    </row>
    <row r="1064" spans="1:21" s="39" customFormat="1" ht="15" x14ac:dyDescent="0.2">
      <c r="A1064" s="319"/>
      <c r="B1064" s="45"/>
      <c r="C1064" s="437" t="s">
        <v>1009</v>
      </c>
      <c r="D1064" s="380">
        <v>0.87777777777777777</v>
      </c>
      <c r="E1064" s="437" t="s">
        <v>1009</v>
      </c>
      <c r="F1064" s="380">
        <v>0.87986111111111109</v>
      </c>
      <c r="G1064" s="207">
        <v>2.0833333333333259E-3</v>
      </c>
      <c r="H1064" s="358">
        <v>0</v>
      </c>
      <c r="I1064" s="358">
        <v>3</v>
      </c>
      <c r="J1064" s="318"/>
      <c r="K1064" s="318"/>
      <c r="L1064" s="318"/>
      <c r="M1064" s="318"/>
      <c r="N1064" s="83"/>
      <c r="O1064" s="260" t="s">
        <v>1060</v>
      </c>
      <c r="P1064" s="318"/>
      <c r="Q1064" s="47"/>
      <c r="R1064" s="318"/>
      <c r="S1064" s="48"/>
      <c r="T1064" s="47"/>
      <c r="U1064" s="49"/>
    </row>
    <row r="1065" spans="1:21" s="39" customFormat="1" ht="15" x14ac:dyDescent="0.2">
      <c r="A1065" s="319"/>
      <c r="B1065" s="45"/>
      <c r="C1065" s="437" t="s">
        <v>1010</v>
      </c>
      <c r="D1065" s="380">
        <v>0.80347222222222225</v>
      </c>
      <c r="E1065" s="437" t="s">
        <v>1010</v>
      </c>
      <c r="F1065" s="380">
        <v>0.80694444444444446</v>
      </c>
      <c r="G1065" s="380">
        <v>3.4722222222222099E-3</v>
      </c>
      <c r="H1065" s="358">
        <v>0</v>
      </c>
      <c r="I1065" s="358">
        <v>5</v>
      </c>
      <c r="J1065" s="318"/>
      <c r="K1065" s="318"/>
      <c r="L1065" s="318"/>
      <c r="M1065" s="318"/>
      <c r="N1065" s="83"/>
      <c r="O1065" s="320" t="s">
        <v>1055</v>
      </c>
      <c r="P1065" s="318"/>
      <c r="Q1065" s="47"/>
      <c r="R1065" s="318"/>
      <c r="S1065" s="48"/>
      <c r="T1065" s="47"/>
      <c r="U1065" s="49"/>
    </row>
    <row r="1066" spans="1:21" s="39" customFormat="1" ht="45" x14ac:dyDescent="0.2">
      <c r="A1066" s="265"/>
      <c r="B1066" s="45"/>
      <c r="C1066" s="205" t="s">
        <v>1044</v>
      </c>
      <c r="D1066" s="179">
        <v>0.67291666666666661</v>
      </c>
      <c r="E1066" s="205" t="s">
        <v>1044</v>
      </c>
      <c r="F1066" s="179">
        <v>0.69097222222222221</v>
      </c>
      <c r="G1066" s="179">
        <v>1.9444444444444445E-2</v>
      </c>
      <c r="H1066" s="358">
        <v>0</v>
      </c>
      <c r="I1066" s="358">
        <v>28</v>
      </c>
      <c r="J1066" s="264"/>
      <c r="K1066" s="264"/>
      <c r="L1066" s="264"/>
      <c r="M1066" s="264"/>
      <c r="N1066" s="83"/>
      <c r="O1066" s="287" t="s">
        <v>1061</v>
      </c>
      <c r="P1066" s="264"/>
      <c r="Q1066" s="47"/>
      <c r="R1066" s="264"/>
      <c r="S1066" s="48"/>
      <c r="T1066" s="47"/>
      <c r="U1066" s="49"/>
    </row>
    <row r="1067" spans="1:21" s="39" customFormat="1" ht="25.5" x14ac:dyDescent="0.2">
      <c r="A1067" s="326"/>
      <c r="B1067" s="29" t="s">
        <v>364</v>
      </c>
      <c r="C1067" s="415"/>
      <c r="D1067" s="363"/>
      <c r="E1067" s="415"/>
      <c r="F1067" s="364"/>
      <c r="G1067" s="364"/>
      <c r="H1067" s="15">
        <v>12</v>
      </c>
      <c r="I1067" s="15">
        <v>0</v>
      </c>
      <c r="J1067" s="144"/>
      <c r="K1067" s="144"/>
      <c r="L1067" s="144"/>
      <c r="M1067" s="144"/>
      <c r="N1067" s="20"/>
      <c r="O1067" s="9"/>
      <c r="P1067" s="328"/>
      <c r="Q1067" s="47"/>
      <c r="R1067" s="328"/>
      <c r="S1067" s="48"/>
      <c r="T1067" s="47"/>
      <c r="U1067" s="49"/>
    </row>
    <row r="1068" spans="1:21" x14ac:dyDescent="0.2">
      <c r="A1068" s="15">
        <v>292</v>
      </c>
      <c r="B1068" s="29" t="s">
        <v>381</v>
      </c>
      <c r="C1068" s="413"/>
      <c r="D1068" s="30"/>
      <c r="E1068" s="413"/>
      <c r="F1068" s="30"/>
      <c r="G1068" s="170">
        <f>SUM(G1069:G1069)</f>
        <v>9.7222222222222293E-3</v>
      </c>
      <c r="H1068" s="358">
        <f>SUM(H1069:H1069)+QUOTIENT(SUM(I1069:I1069),60)</f>
        <v>0</v>
      </c>
      <c r="I1068" s="358">
        <f>MOD(SUM(I1069:I1069),60)</f>
        <v>6</v>
      </c>
      <c r="J1068" s="3"/>
      <c r="K1068" s="3"/>
      <c r="L1068" s="3"/>
      <c r="M1068" s="3"/>
      <c r="N1068" s="19"/>
      <c r="O1068" s="7"/>
      <c r="P1068" s="3"/>
      <c r="Q1068" s="24">
        <v>54.741999999999997</v>
      </c>
      <c r="R1068" s="3">
        <v>8760</v>
      </c>
      <c r="S1068" s="25">
        <f>(R1068-H1068-I1068/60)/R1068</f>
        <v>0.99998858447488581</v>
      </c>
      <c r="T1068" s="24">
        <f>(H1068+I1068/60)*Q1068</f>
        <v>5.4741999999999997</v>
      </c>
      <c r="U1068" s="26">
        <f>Q1068*R1068</f>
        <v>479539.92</v>
      </c>
    </row>
    <row r="1069" spans="1:21" s="39" customFormat="1" ht="45" x14ac:dyDescent="0.2">
      <c r="A1069" s="13"/>
      <c r="B1069" s="45"/>
      <c r="C1069" s="178" t="s">
        <v>953</v>
      </c>
      <c r="D1069" s="376">
        <v>0.11875000000000001</v>
      </c>
      <c r="E1069" s="178" t="s">
        <v>953</v>
      </c>
      <c r="F1069" s="376">
        <v>0.12847222222222224</v>
      </c>
      <c r="G1069" s="376">
        <v>9.7222222222222293E-3</v>
      </c>
      <c r="H1069" s="15">
        <v>0</v>
      </c>
      <c r="I1069" s="15">
        <v>6</v>
      </c>
      <c r="J1069" s="3"/>
      <c r="K1069" s="3"/>
      <c r="L1069" s="3"/>
      <c r="M1069" s="3"/>
      <c r="N1069" s="21"/>
      <c r="O1069" s="270" t="s">
        <v>955</v>
      </c>
      <c r="P1069" s="5"/>
      <c r="Q1069" s="47"/>
      <c r="R1069" s="5"/>
      <c r="S1069" s="48"/>
      <c r="T1069" s="47"/>
      <c r="U1069" s="49"/>
    </row>
    <row r="1070" spans="1:21" s="39" customFormat="1" ht="30" x14ac:dyDescent="0.2">
      <c r="A1070" s="299"/>
      <c r="B1070" s="45"/>
      <c r="C1070" s="437" t="s">
        <v>1044</v>
      </c>
      <c r="D1070" s="207">
        <v>0.7055555555555556</v>
      </c>
      <c r="E1070" s="437" t="s">
        <v>1044</v>
      </c>
      <c r="F1070" s="207">
        <v>0.80763888888888891</v>
      </c>
      <c r="G1070" s="207">
        <v>0.1020833333333333</v>
      </c>
      <c r="H1070" s="15">
        <v>0</v>
      </c>
      <c r="I1070" s="15">
        <v>7</v>
      </c>
      <c r="J1070" s="144"/>
      <c r="K1070" s="144"/>
      <c r="L1070" s="144"/>
      <c r="M1070" s="144"/>
      <c r="N1070" s="21"/>
      <c r="O1070" s="334" t="s">
        <v>1119</v>
      </c>
      <c r="P1070" s="298"/>
      <c r="Q1070" s="47"/>
      <c r="R1070" s="298"/>
      <c r="S1070" s="48"/>
      <c r="T1070" s="47"/>
      <c r="U1070" s="49"/>
    </row>
    <row r="1071" spans="1:21" x14ac:dyDescent="0.2">
      <c r="A1071" s="15">
        <v>293</v>
      </c>
      <c r="B1071" s="29" t="s">
        <v>166</v>
      </c>
      <c r="C1071" s="415"/>
      <c r="D1071" s="363"/>
      <c r="E1071" s="415"/>
      <c r="F1071" s="363"/>
      <c r="G1071" s="170">
        <f>SUM(G1072:G1072)</f>
        <v>4.1666666666666657E-3</v>
      </c>
      <c r="H1071" s="358">
        <f>SUM(H1072:H1072)+QUOTIENT(SUM(I1072:I1072),60)</f>
        <v>0</v>
      </c>
      <c r="I1071" s="358">
        <f>MOD(SUM(I1072:I1072),60)</f>
        <v>6</v>
      </c>
      <c r="J1071" s="3"/>
      <c r="K1071" s="3"/>
      <c r="L1071" s="3"/>
      <c r="M1071" s="3"/>
      <c r="N1071" s="19"/>
      <c r="O1071" s="7"/>
      <c r="P1071" s="3"/>
      <c r="Q1071" s="24">
        <v>11.259</v>
      </c>
      <c r="R1071" s="3">
        <v>8760</v>
      </c>
      <c r="S1071" s="25">
        <f>(R1071-H1071-I1071/60)/R1071</f>
        <v>0.99998858447488581</v>
      </c>
      <c r="T1071" s="24">
        <f>(H1071+I1071/60)*Q1071</f>
        <v>1.1259000000000001</v>
      </c>
      <c r="U1071" s="26">
        <f>Q1071*R1071</f>
        <v>98628.84</v>
      </c>
    </row>
    <row r="1072" spans="1:21" ht="30" x14ac:dyDescent="0.2">
      <c r="A1072" s="15"/>
      <c r="B1072" s="29"/>
      <c r="C1072" s="178" t="s">
        <v>953</v>
      </c>
      <c r="D1072" s="376">
        <v>0.11875000000000001</v>
      </c>
      <c r="E1072" s="178" t="s">
        <v>953</v>
      </c>
      <c r="F1072" s="376">
        <v>0.12291666666666667</v>
      </c>
      <c r="G1072" s="376">
        <v>4.1666666666666657E-3</v>
      </c>
      <c r="H1072" s="358">
        <v>0</v>
      </c>
      <c r="I1072" s="358">
        <v>6</v>
      </c>
      <c r="J1072" s="3"/>
      <c r="K1072" s="3"/>
      <c r="L1072" s="3"/>
      <c r="M1072" s="3"/>
      <c r="N1072" s="19"/>
      <c r="O1072" s="281" t="s">
        <v>954</v>
      </c>
      <c r="P1072" s="3"/>
      <c r="Q1072" s="24"/>
      <c r="R1072" s="3"/>
      <c r="S1072" s="25"/>
      <c r="T1072" s="24"/>
      <c r="U1072" s="26"/>
    </row>
    <row r="1073" spans="1:21" ht="26.25" customHeight="1" x14ac:dyDescent="0.2">
      <c r="A1073" s="15">
        <v>294</v>
      </c>
      <c r="B1073" s="29" t="s">
        <v>1141</v>
      </c>
      <c r="C1073" s="15"/>
      <c r="D1073" s="30"/>
      <c r="E1073" s="15"/>
      <c r="F1073" s="503"/>
      <c r="G1073" s="170">
        <f>SUM(G1074:G1082)</f>
        <v>0.62569444444444433</v>
      </c>
      <c r="H1073" s="358">
        <f>SUM(H1074:H1082)+QUOTIENT(SUM(I1074:I1082),60)</f>
        <v>18</v>
      </c>
      <c r="I1073" s="358">
        <f>MOD(SUM(I1074:I1082),60)</f>
        <v>40</v>
      </c>
      <c r="J1073" s="3"/>
      <c r="K1073" s="3"/>
      <c r="L1073" s="3"/>
      <c r="M1073" s="3"/>
      <c r="N1073" s="19"/>
      <c r="O1073" s="7"/>
      <c r="P1073" s="3"/>
      <c r="Q1073" s="24">
        <v>31.526</v>
      </c>
      <c r="R1073" s="144">
        <v>8760</v>
      </c>
      <c r="S1073" s="25">
        <f>(R1073-H1073-I1073/60)/R1073</f>
        <v>0.99786910197869105</v>
      </c>
      <c r="T1073" s="24">
        <f>(H1073+I1073/60)*Q1073</f>
        <v>588.48533333333341</v>
      </c>
      <c r="U1073" s="26">
        <f>Q1073*R1073</f>
        <v>276167.76</v>
      </c>
    </row>
    <row r="1074" spans="1:21" s="39" customFormat="1" ht="15" x14ac:dyDescent="0.2">
      <c r="A1074" s="13"/>
      <c r="B1074" s="45"/>
      <c r="C1074" s="201" t="s">
        <v>527</v>
      </c>
      <c r="D1074" s="202">
        <v>0.60277777777777775</v>
      </c>
      <c r="E1074" s="201" t="s">
        <v>527</v>
      </c>
      <c r="F1074" s="203">
        <v>0.60763888888888895</v>
      </c>
      <c r="G1074" s="202">
        <f>F1074-D1074</f>
        <v>4.8611111111112049E-3</v>
      </c>
      <c r="H1074" s="15">
        <v>0</v>
      </c>
      <c r="I1074" s="15">
        <v>7</v>
      </c>
      <c r="J1074" s="3"/>
      <c r="K1074" s="3"/>
      <c r="L1074" s="3"/>
      <c r="M1074" s="3"/>
      <c r="N1074" s="19"/>
      <c r="O1074" s="148" t="s">
        <v>528</v>
      </c>
      <c r="P1074" s="5"/>
      <c r="Q1074" s="24"/>
      <c r="R1074" s="144"/>
      <c r="S1074" s="48"/>
      <c r="T1074" s="47"/>
      <c r="U1074" s="49"/>
    </row>
    <row r="1075" spans="1:21" s="39" customFormat="1" ht="45" x14ac:dyDescent="0.2">
      <c r="A1075" s="190"/>
      <c r="B1075" s="45"/>
      <c r="C1075" s="201" t="s">
        <v>508</v>
      </c>
      <c r="D1075" s="202">
        <v>0.14097222222222222</v>
      </c>
      <c r="E1075" s="201" t="s">
        <v>508</v>
      </c>
      <c r="F1075" s="203">
        <v>0.51041666666666663</v>
      </c>
      <c r="G1075" s="202">
        <f>F1075-D1075</f>
        <v>0.36944444444444441</v>
      </c>
      <c r="H1075" s="15">
        <v>1</v>
      </c>
      <c r="I1075" s="15">
        <v>59</v>
      </c>
      <c r="J1075" s="144"/>
      <c r="K1075" s="144"/>
      <c r="L1075" s="144"/>
      <c r="M1075" s="144"/>
      <c r="N1075" s="19"/>
      <c r="O1075" s="154" t="s">
        <v>509</v>
      </c>
      <c r="P1075" s="189"/>
      <c r="Q1075" s="24"/>
      <c r="R1075" s="144"/>
      <c r="S1075" s="48"/>
      <c r="T1075" s="47"/>
      <c r="U1075" s="49"/>
    </row>
    <row r="1076" spans="1:21" s="39" customFormat="1" ht="30" x14ac:dyDescent="0.2">
      <c r="A1076" s="13"/>
      <c r="B1076" s="45"/>
      <c r="C1076" s="201" t="s">
        <v>544</v>
      </c>
      <c r="D1076" s="202">
        <v>0.32291666666666669</v>
      </c>
      <c r="E1076" s="201" t="s">
        <v>544</v>
      </c>
      <c r="F1076" s="203">
        <v>0.35347222222222219</v>
      </c>
      <c r="G1076" s="202">
        <f>F1076-D1076</f>
        <v>3.0555555555555503E-2</v>
      </c>
      <c r="H1076" s="15">
        <v>0</v>
      </c>
      <c r="I1076" s="15">
        <v>44</v>
      </c>
      <c r="J1076" s="3"/>
      <c r="K1076" s="3"/>
      <c r="L1076" s="3"/>
      <c r="M1076" s="3"/>
      <c r="N1076" s="19"/>
      <c r="O1076" s="149" t="s">
        <v>545</v>
      </c>
      <c r="P1076" s="5"/>
      <c r="Q1076" s="24"/>
      <c r="R1076" s="144"/>
      <c r="S1076" s="48"/>
      <c r="T1076" s="47"/>
      <c r="U1076" s="49"/>
    </row>
    <row r="1077" spans="1:21" s="39" customFormat="1" ht="45" x14ac:dyDescent="0.2">
      <c r="A1077" s="13"/>
      <c r="B1077" s="45"/>
      <c r="C1077" s="201" t="s">
        <v>556</v>
      </c>
      <c r="D1077" s="221">
        <v>0.84722222222222221</v>
      </c>
      <c r="E1077" s="201" t="s">
        <v>558</v>
      </c>
      <c r="F1077" s="510">
        <v>0.63402777777777775</v>
      </c>
      <c r="G1077" s="203" t="s">
        <v>557</v>
      </c>
      <c r="H1077" s="15">
        <v>0</v>
      </c>
      <c r="I1077" s="15">
        <v>12</v>
      </c>
      <c r="J1077" s="3"/>
      <c r="K1077" s="3"/>
      <c r="L1077" s="3"/>
      <c r="M1077" s="3"/>
      <c r="N1077" s="19"/>
      <c r="O1077" s="148" t="s">
        <v>559</v>
      </c>
      <c r="P1077" s="5"/>
      <c r="Q1077" s="24"/>
      <c r="R1077" s="144"/>
      <c r="S1077" s="48"/>
      <c r="T1077" s="47"/>
      <c r="U1077" s="49"/>
    </row>
    <row r="1078" spans="1:21" s="39" customFormat="1" ht="15" x14ac:dyDescent="0.2">
      <c r="A1078" s="197"/>
      <c r="B1078" s="45"/>
      <c r="C1078" s="178" t="s">
        <v>588</v>
      </c>
      <c r="D1078" s="179">
        <v>0.77083333333333337</v>
      </c>
      <c r="E1078" s="178" t="s">
        <v>588</v>
      </c>
      <c r="F1078" s="179">
        <v>0.92222222222222217</v>
      </c>
      <c r="G1078" s="179">
        <v>0.15138888888888888</v>
      </c>
      <c r="H1078" s="15">
        <v>3</v>
      </c>
      <c r="I1078" s="15">
        <v>38</v>
      </c>
      <c r="J1078" s="144"/>
      <c r="K1078" s="144"/>
      <c r="L1078" s="144"/>
      <c r="M1078" s="144"/>
      <c r="N1078" s="19"/>
      <c r="O1078" s="173" t="s">
        <v>586</v>
      </c>
      <c r="P1078" s="198"/>
      <c r="Q1078" s="24"/>
      <c r="R1078" s="144"/>
      <c r="S1078" s="48"/>
      <c r="T1078" s="47"/>
      <c r="U1078" s="49"/>
    </row>
    <row r="1079" spans="1:21" s="39" customFormat="1" ht="15" x14ac:dyDescent="0.2">
      <c r="A1079" s="299"/>
      <c r="B1079" s="45"/>
      <c r="C1079" s="419" t="s">
        <v>946</v>
      </c>
      <c r="D1079" s="376">
        <v>0.39652777777777781</v>
      </c>
      <c r="E1079" s="419" t="s">
        <v>946</v>
      </c>
      <c r="F1079" s="376">
        <v>0.43055555555555558</v>
      </c>
      <c r="G1079" s="376">
        <v>3.4027777777777768E-2</v>
      </c>
      <c r="H1079" s="15"/>
      <c r="I1079" s="15"/>
      <c r="J1079" s="144">
        <v>0</v>
      </c>
      <c r="K1079" s="144">
        <v>49</v>
      </c>
      <c r="L1079" s="144"/>
      <c r="M1079" s="144"/>
      <c r="N1079" s="19"/>
      <c r="O1079" s="173" t="s">
        <v>950</v>
      </c>
      <c r="P1079" s="298"/>
      <c r="Q1079" s="24"/>
      <c r="R1079" s="144"/>
      <c r="S1079" s="48"/>
      <c r="T1079" s="47"/>
      <c r="U1079" s="49"/>
    </row>
    <row r="1080" spans="1:21" s="39" customFormat="1" ht="15" x14ac:dyDescent="0.2">
      <c r="A1080" s="299"/>
      <c r="B1080" s="45"/>
      <c r="C1080" s="201" t="s">
        <v>946</v>
      </c>
      <c r="D1080" s="376">
        <v>0.43888888888888888</v>
      </c>
      <c r="E1080" s="201" t="s">
        <v>946</v>
      </c>
      <c r="F1080" s="376">
        <v>0.45208333333333334</v>
      </c>
      <c r="G1080" s="376">
        <v>1.3194444444444453E-2</v>
      </c>
      <c r="H1080" s="15"/>
      <c r="I1080" s="15"/>
      <c r="J1080" s="144">
        <v>0</v>
      </c>
      <c r="K1080" s="144">
        <v>19</v>
      </c>
      <c r="L1080" s="144"/>
      <c r="M1080" s="144"/>
      <c r="N1080" s="19"/>
      <c r="O1080" s="173" t="s">
        <v>950</v>
      </c>
      <c r="P1080" s="298"/>
      <c r="Q1080" s="24"/>
      <c r="R1080" s="144"/>
      <c r="S1080" s="48"/>
      <c r="T1080" s="47"/>
      <c r="U1080" s="49"/>
    </row>
    <row r="1081" spans="1:21" s="39" customFormat="1" ht="30" x14ac:dyDescent="0.2">
      <c r="A1081" s="299"/>
      <c r="B1081" s="45"/>
      <c r="C1081" s="201" t="s">
        <v>946</v>
      </c>
      <c r="D1081" s="376">
        <v>0.43888888888888888</v>
      </c>
      <c r="E1081" s="201" t="s">
        <v>946</v>
      </c>
      <c r="F1081" s="376">
        <v>0.46111111111111108</v>
      </c>
      <c r="G1081" s="376">
        <v>2.2222222222222199E-2</v>
      </c>
      <c r="H1081" s="15"/>
      <c r="I1081" s="15"/>
      <c r="J1081" s="144">
        <v>0</v>
      </c>
      <c r="K1081" s="144">
        <v>32</v>
      </c>
      <c r="L1081" s="144"/>
      <c r="M1081" s="144"/>
      <c r="N1081" s="19"/>
      <c r="O1081" s="191" t="s">
        <v>951</v>
      </c>
      <c r="P1081" s="298"/>
      <c r="Q1081" s="24"/>
      <c r="R1081" s="144"/>
      <c r="S1081" s="48"/>
      <c r="T1081" s="47"/>
      <c r="U1081" s="49"/>
    </row>
    <row r="1082" spans="1:21" s="39" customFormat="1" ht="25.5" x14ac:dyDescent="0.2">
      <c r="A1082" s="13"/>
      <c r="B1082" s="29" t="s">
        <v>364</v>
      </c>
      <c r="C1082" s="415"/>
      <c r="D1082" s="363"/>
      <c r="E1082" s="415"/>
      <c r="F1082" s="364"/>
      <c r="G1082" s="364"/>
      <c r="H1082" s="357">
        <v>12</v>
      </c>
      <c r="I1082" s="357">
        <v>0</v>
      </c>
      <c r="J1082" s="3"/>
      <c r="K1082" s="3"/>
      <c r="L1082" s="3"/>
      <c r="M1082" s="3"/>
      <c r="N1082" s="20"/>
      <c r="O1082" s="77"/>
      <c r="P1082" s="5"/>
      <c r="Q1082" s="24"/>
      <c r="R1082" s="144"/>
      <c r="S1082" s="48"/>
      <c r="T1082" s="47"/>
      <c r="U1082" s="49"/>
    </row>
    <row r="1083" spans="1:21" ht="26.25" customHeight="1" x14ac:dyDescent="0.2">
      <c r="A1083" s="15">
        <v>295</v>
      </c>
      <c r="B1083" s="29" t="s">
        <v>1142</v>
      </c>
      <c r="C1083" s="15"/>
      <c r="D1083" s="30"/>
      <c r="E1083" s="15"/>
      <c r="F1083" s="503"/>
      <c r="G1083" s="170">
        <f>SUM(G1084:G1092)</f>
        <v>0.62569444444444433</v>
      </c>
      <c r="H1083" s="358">
        <f>SUM(H1084:H1092)+QUOTIENT(SUM(I1084:I1092),60)</f>
        <v>18</v>
      </c>
      <c r="I1083" s="358">
        <f>MOD(SUM(I1084:I1092),60)</f>
        <v>40</v>
      </c>
      <c r="J1083" s="144"/>
      <c r="K1083" s="144"/>
      <c r="L1083" s="144"/>
      <c r="M1083" s="144"/>
      <c r="N1083" s="19"/>
      <c r="O1083" s="7"/>
      <c r="P1083" s="144"/>
      <c r="Q1083" s="24">
        <v>34.601999999999997</v>
      </c>
      <c r="R1083" s="144">
        <v>8760</v>
      </c>
      <c r="S1083" s="25">
        <f>(R1083-H1083-I1083/60)/R1083</f>
        <v>0.99786910197869105</v>
      </c>
      <c r="T1083" s="24">
        <f>(H1083+I1083/60)*Q1083</f>
        <v>645.904</v>
      </c>
      <c r="U1083" s="26">
        <f>Q1083*R1083</f>
        <v>303113.51999999996</v>
      </c>
    </row>
    <row r="1084" spans="1:21" s="39" customFormat="1" ht="15" x14ac:dyDescent="0.2">
      <c r="A1084" s="350"/>
      <c r="B1084" s="45"/>
      <c r="C1084" s="201" t="s">
        <v>527</v>
      </c>
      <c r="D1084" s="202">
        <v>0.60277777777777775</v>
      </c>
      <c r="E1084" s="201" t="s">
        <v>527</v>
      </c>
      <c r="F1084" s="203">
        <v>0.60763888888888895</v>
      </c>
      <c r="G1084" s="202">
        <f>F1084-D1084</f>
        <v>4.8611111111112049E-3</v>
      </c>
      <c r="H1084" s="15">
        <v>0</v>
      </c>
      <c r="I1084" s="15">
        <v>7</v>
      </c>
      <c r="J1084" s="144"/>
      <c r="K1084" s="144"/>
      <c r="L1084" s="144"/>
      <c r="M1084" s="144"/>
      <c r="N1084" s="19"/>
      <c r="O1084" s="148" t="s">
        <v>528</v>
      </c>
      <c r="P1084" s="351"/>
      <c r="Q1084" s="47"/>
      <c r="R1084" s="351"/>
      <c r="S1084" s="48"/>
      <c r="T1084" s="47"/>
      <c r="U1084" s="49"/>
    </row>
    <row r="1085" spans="1:21" s="39" customFormat="1" ht="45" x14ac:dyDescent="0.2">
      <c r="A1085" s="350"/>
      <c r="B1085" s="45"/>
      <c r="C1085" s="201" t="s">
        <v>508</v>
      </c>
      <c r="D1085" s="202">
        <v>0.14097222222222222</v>
      </c>
      <c r="E1085" s="201" t="s">
        <v>508</v>
      </c>
      <c r="F1085" s="203">
        <v>0.51041666666666663</v>
      </c>
      <c r="G1085" s="202">
        <f>F1085-D1085</f>
        <v>0.36944444444444441</v>
      </c>
      <c r="H1085" s="15">
        <v>1</v>
      </c>
      <c r="I1085" s="15">
        <v>59</v>
      </c>
      <c r="J1085" s="144"/>
      <c r="K1085" s="144"/>
      <c r="L1085" s="144"/>
      <c r="M1085" s="144"/>
      <c r="N1085" s="19"/>
      <c r="O1085" s="154" t="s">
        <v>509</v>
      </c>
      <c r="P1085" s="351" t="s">
        <v>1143</v>
      </c>
      <c r="Q1085" s="47"/>
      <c r="R1085" s="351"/>
      <c r="S1085" s="48"/>
      <c r="T1085" s="47"/>
      <c r="U1085" s="49"/>
    </row>
    <row r="1086" spans="1:21" s="39" customFormat="1" ht="30" x14ac:dyDescent="0.2">
      <c r="A1086" s="350"/>
      <c r="B1086" s="45"/>
      <c r="C1086" s="201" t="s">
        <v>544</v>
      </c>
      <c r="D1086" s="202">
        <v>0.32291666666666669</v>
      </c>
      <c r="E1086" s="201" t="s">
        <v>544</v>
      </c>
      <c r="F1086" s="203">
        <v>0.35347222222222219</v>
      </c>
      <c r="G1086" s="202">
        <f>F1086-D1086</f>
        <v>3.0555555555555503E-2</v>
      </c>
      <c r="H1086" s="15">
        <v>0</v>
      </c>
      <c r="I1086" s="15">
        <v>44</v>
      </c>
      <c r="J1086" s="144"/>
      <c r="K1086" s="144"/>
      <c r="L1086" s="144"/>
      <c r="M1086" s="144"/>
      <c r="N1086" s="19"/>
      <c r="O1086" s="149" t="s">
        <v>545</v>
      </c>
      <c r="P1086" s="351"/>
      <c r="Q1086" s="47"/>
      <c r="R1086" s="351"/>
      <c r="S1086" s="48"/>
      <c r="T1086" s="47"/>
      <c r="U1086" s="49"/>
    </row>
    <row r="1087" spans="1:21" s="39" customFormat="1" ht="45" x14ac:dyDescent="0.2">
      <c r="A1087" s="350"/>
      <c r="B1087" s="45"/>
      <c r="C1087" s="201" t="s">
        <v>556</v>
      </c>
      <c r="D1087" s="221">
        <v>0.84722222222222221</v>
      </c>
      <c r="E1087" s="201" t="s">
        <v>558</v>
      </c>
      <c r="F1087" s="510">
        <v>0.63402777777777775</v>
      </c>
      <c r="G1087" s="203" t="s">
        <v>557</v>
      </c>
      <c r="H1087" s="15">
        <v>0</v>
      </c>
      <c r="I1087" s="15">
        <v>12</v>
      </c>
      <c r="J1087" s="144"/>
      <c r="K1087" s="144"/>
      <c r="L1087" s="144"/>
      <c r="M1087" s="144"/>
      <c r="N1087" s="19"/>
      <c r="O1087" s="148" t="s">
        <v>559</v>
      </c>
      <c r="P1087" s="351"/>
      <c r="Q1087" s="47"/>
      <c r="R1087" s="351"/>
      <c r="S1087" s="48"/>
      <c r="T1087" s="47"/>
      <c r="U1087" s="49"/>
    </row>
    <row r="1088" spans="1:21" s="39" customFormat="1" ht="15" x14ac:dyDescent="0.2">
      <c r="A1088" s="350"/>
      <c r="B1088" s="45"/>
      <c r="C1088" s="178" t="s">
        <v>588</v>
      </c>
      <c r="D1088" s="179">
        <v>0.77083333333333337</v>
      </c>
      <c r="E1088" s="178" t="s">
        <v>588</v>
      </c>
      <c r="F1088" s="179">
        <v>0.92222222222222217</v>
      </c>
      <c r="G1088" s="179">
        <v>0.15138888888888888</v>
      </c>
      <c r="H1088" s="15">
        <v>3</v>
      </c>
      <c r="I1088" s="15">
        <v>38</v>
      </c>
      <c r="J1088" s="144"/>
      <c r="K1088" s="144"/>
      <c r="L1088" s="144"/>
      <c r="M1088" s="144"/>
      <c r="N1088" s="19"/>
      <c r="O1088" s="173" t="s">
        <v>586</v>
      </c>
      <c r="P1088" s="351"/>
      <c r="Q1088" s="47"/>
      <c r="R1088" s="351"/>
      <c r="S1088" s="48"/>
      <c r="T1088" s="47"/>
      <c r="U1088" s="49"/>
    </row>
    <row r="1089" spans="1:21" s="39" customFormat="1" ht="15" x14ac:dyDescent="0.2">
      <c r="A1089" s="350"/>
      <c r="B1089" s="45"/>
      <c r="C1089" s="419" t="s">
        <v>946</v>
      </c>
      <c r="D1089" s="376">
        <v>0.39652777777777781</v>
      </c>
      <c r="E1089" s="419" t="s">
        <v>946</v>
      </c>
      <c r="F1089" s="376">
        <v>0.43055555555555558</v>
      </c>
      <c r="G1089" s="376">
        <v>3.4027777777777768E-2</v>
      </c>
      <c r="H1089" s="15"/>
      <c r="I1089" s="15"/>
      <c r="J1089" s="144">
        <v>0</v>
      </c>
      <c r="K1089" s="144">
        <v>49</v>
      </c>
      <c r="L1089" s="144"/>
      <c r="M1089" s="144"/>
      <c r="N1089" s="19"/>
      <c r="O1089" s="173" t="s">
        <v>950</v>
      </c>
      <c r="P1089" s="351"/>
      <c r="Q1089" s="47"/>
      <c r="R1089" s="351"/>
      <c r="S1089" s="48"/>
      <c r="T1089" s="47"/>
      <c r="U1089" s="49"/>
    </row>
    <row r="1090" spans="1:21" s="39" customFormat="1" ht="15" x14ac:dyDescent="0.2">
      <c r="A1090" s="350"/>
      <c r="B1090" s="45"/>
      <c r="C1090" s="201" t="s">
        <v>946</v>
      </c>
      <c r="D1090" s="376">
        <v>0.43888888888888888</v>
      </c>
      <c r="E1090" s="201" t="s">
        <v>946</v>
      </c>
      <c r="F1090" s="376">
        <v>0.45208333333333334</v>
      </c>
      <c r="G1090" s="376">
        <v>1.3194444444444453E-2</v>
      </c>
      <c r="H1090" s="15"/>
      <c r="I1090" s="15"/>
      <c r="J1090" s="144">
        <v>0</v>
      </c>
      <c r="K1090" s="144">
        <v>19</v>
      </c>
      <c r="L1090" s="144"/>
      <c r="M1090" s="144"/>
      <c r="N1090" s="19"/>
      <c r="O1090" s="173" t="s">
        <v>950</v>
      </c>
      <c r="P1090" s="351"/>
      <c r="Q1090" s="47"/>
      <c r="R1090" s="351"/>
      <c r="S1090" s="48"/>
      <c r="T1090" s="47"/>
      <c r="U1090" s="49"/>
    </row>
    <row r="1091" spans="1:21" s="39" customFormat="1" ht="30" x14ac:dyDescent="0.2">
      <c r="A1091" s="350"/>
      <c r="B1091" s="45"/>
      <c r="C1091" s="201" t="s">
        <v>946</v>
      </c>
      <c r="D1091" s="376">
        <v>0.43888888888888888</v>
      </c>
      <c r="E1091" s="201" t="s">
        <v>946</v>
      </c>
      <c r="F1091" s="376">
        <v>0.46111111111111108</v>
      </c>
      <c r="G1091" s="376">
        <v>2.2222222222222199E-2</v>
      </c>
      <c r="H1091" s="15"/>
      <c r="I1091" s="15"/>
      <c r="J1091" s="144">
        <v>0</v>
      </c>
      <c r="K1091" s="144">
        <v>32</v>
      </c>
      <c r="L1091" s="144"/>
      <c r="M1091" s="144"/>
      <c r="N1091" s="19"/>
      <c r="O1091" s="191" t="s">
        <v>951</v>
      </c>
      <c r="P1091" s="351"/>
      <c r="Q1091" s="47"/>
      <c r="R1091" s="351"/>
      <c r="S1091" s="48"/>
      <c r="T1091" s="47"/>
      <c r="U1091" s="49"/>
    </row>
    <row r="1092" spans="1:21" s="39" customFormat="1" ht="25.5" x14ac:dyDescent="0.2">
      <c r="A1092" s="350"/>
      <c r="B1092" s="29" t="s">
        <v>364</v>
      </c>
      <c r="C1092" s="415"/>
      <c r="D1092" s="363"/>
      <c r="E1092" s="415"/>
      <c r="F1092" s="364"/>
      <c r="G1092" s="364"/>
      <c r="H1092" s="357">
        <v>12</v>
      </c>
      <c r="I1092" s="357">
        <v>0</v>
      </c>
      <c r="J1092" s="144"/>
      <c r="K1092" s="144"/>
      <c r="L1092" s="144"/>
      <c r="M1092" s="144"/>
      <c r="N1092" s="20"/>
      <c r="O1092" s="77"/>
      <c r="P1092" s="351"/>
      <c r="Q1092" s="47"/>
      <c r="R1092" s="351"/>
      <c r="S1092" s="48"/>
      <c r="T1092" s="47"/>
      <c r="U1092" s="49"/>
    </row>
    <row r="1093" spans="1:21" ht="26.25" customHeight="1" x14ac:dyDescent="0.2">
      <c r="A1093" s="15">
        <v>296</v>
      </c>
      <c r="B1093" s="29" t="s">
        <v>441</v>
      </c>
      <c r="C1093" s="15"/>
      <c r="D1093" s="30"/>
      <c r="E1093" s="15"/>
      <c r="F1093" s="503"/>
      <c r="G1093" s="170">
        <f>SUM(G1094:G1104)</f>
        <v>1.0013888888888889</v>
      </c>
      <c r="H1093" s="358">
        <f>SUM(H1094:H1104)+QUOTIENT(SUM(I1094:I1104),60)</f>
        <v>25</v>
      </c>
      <c r="I1093" s="358">
        <f>MOD(SUM(I1094:I1104),60)</f>
        <v>11</v>
      </c>
      <c r="J1093" s="122"/>
      <c r="K1093" s="122"/>
      <c r="L1093" s="122"/>
      <c r="M1093" s="122"/>
      <c r="N1093" s="19"/>
      <c r="O1093" s="7"/>
      <c r="P1093" s="122"/>
      <c r="Q1093" s="24">
        <v>79.281999999999996</v>
      </c>
      <c r="R1093" s="122">
        <v>8760</v>
      </c>
      <c r="S1093" s="25">
        <f>(R1093-H1093-I1093/60)/R1093</f>
        <v>0.99712519025875201</v>
      </c>
      <c r="T1093" s="24">
        <f>(H1093+I1093/60)*Q1093</f>
        <v>1996.5850333333333</v>
      </c>
      <c r="U1093" s="26">
        <f>Q1093*R1093</f>
        <v>694510.32</v>
      </c>
    </row>
    <row r="1094" spans="1:21" ht="26.25" customHeight="1" x14ac:dyDescent="0.2">
      <c r="A1094" s="15"/>
      <c r="B1094" s="29"/>
      <c r="C1094" s="201" t="s">
        <v>476</v>
      </c>
      <c r="D1094" s="202">
        <v>0.8256944444444444</v>
      </c>
      <c r="E1094" s="201" t="s">
        <v>476</v>
      </c>
      <c r="F1094" s="203">
        <v>0.8930555555555556</v>
      </c>
      <c r="G1094" s="202">
        <f>F1094-D1094</f>
        <v>6.7361111111111205E-2</v>
      </c>
      <c r="H1094" s="358">
        <v>0</v>
      </c>
      <c r="I1094" s="358">
        <v>4</v>
      </c>
      <c r="J1094" s="144"/>
      <c r="K1094" s="144"/>
      <c r="L1094" s="144"/>
      <c r="M1094" s="144"/>
      <c r="N1094" s="19"/>
      <c r="O1094" s="7" t="s">
        <v>507</v>
      </c>
      <c r="P1094" s="144"/>
      <c r="Q1094" s="24"/>
      <c r="R1094" s="144"/>
      <c r="S1094" s="25"/>
      <c r="T1094" s="24"/>
      <c r="U1094" s="26"/>
    </row>
    <row r="1095" spans="1:21" ht="60" x14ac:dyDescent="0.2">
      <c r="A1095" s="15"/>
      <c r="B1095" s="29"/>
      <c r="C1095" s="201" t="s">
        <v>562</v>
      </c>
      <c r="D1095" s="202">
        <v>0.54999999999999993</v>
      </c>
      <c r="E1095" s="201" t="s">
        <v>562</v>
      </c>
      <c r="F1095" s="203">
        <v>0.59027777777777779</v>
      </c>
      <c r="G1095" s="202">
        <f>F1095-D1095</f>
        <v>4.0277777777777857E-2</v>
      </c>
      <c r="H1095" s="358">
        <v>0</v>
      </c>
      <c r="I1095" s="358">
        <v>19</v>
      </c>
      <c r="J1095" s="144"/>
      <c r="K1095" s="144"/>
      <c r="L1095" s="144"/>
      <c r="M1095" s="144"/>
      <c r="N1095" s="19"/>
      <c r="O1095" s="149" t="s">
        <v>563</v>
      </c>
      <c r="P1095" s="144"/>
      <c r="Q1095" s="24"/>
      <c r="R1095" s="144"/>
      <c r="S1095" s="25"/>
      <c r="T1095" s="24"/>
      <c r="U1095" s="26"/>
    </row>
    <row r="1096" spans="1:21" ht="15" x14ac:dyDescent="0.2">
      <c r="A1096" s="15"/>
      <c r="B1096" s="29"/>
      <c r="C1096" s="455" t="s">
        <v>588</v>
      </c>
      <c r="D1096" s="377">
        <v>0.76944444444444438</v>
      </c>
      <c r="E1096" s="455" t="s">
        <v>456</v>
      </c>
      <c r="F1096" s="377">
        <v>0.22430555555555556</v>
      </c>
      <c r="G1096" s="549" t="s">
        <v>639</v>
      </c>
      <c r="H1096" s="358">
        <v>10</v>
      </c>
      <c r="I1096" s="358">
        <v>55</v>
      </c>
      <c r="J1096" s="144"/>
      <c r="K1096" s="144"/>
      <c r="L1096" s="144"/>
      <c r="M1096" s="144"/>
      <c r="N1096" s="19"/>
      <c r="O1096" s="7"/>
      <c r="P1096" s="144"/>
      <c r="Q1096" s="24"/>
      <c r="R1096" s="144"/>
      <c r="S1096" s="25"/>
      <c r="T1096" s="24"/>
      <c r="U1096" s="26"/>
    </row>
    <row r="1097" spans="1:21" ht="60" x14ac:dyDescent="0.2">
      <c r="A1097" s="15"/>
      <c r="B1097" s="29"/>
      <c r="C1097" s="419" t="s">
        <v>876</v>
      </c>
      <c r="D1097" s="376">
        <v>0.60277777777777775</v>
      </c>
      <c r="E1097" s="419" t="s">
        <v>876</v>
      </c>
      <c r="F1097" s="376">
        <v>0.67499999999999993</v>
      </c>
      <c r="G1097" s="206">
        <v>7.2222222222222188E-2</v>
      </c>
      <c r="H1097" s="358">
        <v>0</v>
      </c>
      <c r="I1097" s="358">
        <v>0</v>
      </c>
      <c r="J1097" s="144"/>
      <c r="K1097" s="144"/>
      <c r="L1097" s="144"/>
      <c r="M1097" s="144"/>
      <c r="N1097" s="19"/>
      <c r="O1097" s="311" t="s">
        <v>949</v>
      </c>
      <c r="P1097" s="144"/>
      <c r="Q1097" s="24"/>
      <c r="R1097" s="144"/>
      <c r="S1097" s="25"/>
      <c r="T1097" s="24"/>
      <c r="U1097" s="26"/>
    </row>
    <row r="1098" spans="1:21" ht="26.25" customHeight="1" x14ac:dyDescent="0.2">
      <c r="A1098" s="15"/>
      <c r="B1098" s="29"/>
      <c r="C1098" s="419" t="s">
        <v>946</v>
      </c>
      <c r="D1098" s="376">
        <v>0.39652777777777781</v>
      </c>
      <c r="E1098" s="419" t="s">
        <v>946</v>
      </c>
      <c r="F1098" s="376">
        <v>0.4236111111111111</v>
      </c>
      <c r="G1098" s="376">
        <v>2.7083333333333293E-2</v>
      </c>
      <c r="H1098" s="358"/>
      <c r="I1098" s="358"/>
      <c r="J1098" s="144">
        <v>0</v>
      </c>
      <c r="K1098" s="144">
        <v>39</v>
      </c>
      <c r="L1098" s="144"/>
      <c r="M1098" s="144"/>
      <c r="N1098" s="19"/>
      <c r="O1098" s="7" t="s">
        <v>950</v>
      </c>
      <c r="P1098" s="144"/>
      <c r="Q1098" s="24"/>
      <c r="R1098" s="144"/>
      <c r="S1098" s="25"/>
      <c r="T1098" s="24"/>
      <c r="U1098" s="26"/>
    </row>
    <row r="1099" spans="1:21" ht="26.25" customHeight="1" x14ac:dyDescent="0.2">
      <c r="A1099" s="15"/>
      <c r="B1099" s="29"/>
      <c r="C1099" s="201" t="s">
        <v>946</v>
      </c>
      <c r="D1099" s="376">
        <v>0.43958333333333338</v>
      </c>
      <c r="E1099" s="201" t="s">
        <v>946</v>
      </c>
      <c r="F1099" s="376">
        <v>0.86111111111111116</v>
      </c>
      <c r="G1099" s="376">
        <v>0.42152777777777778</v>
      </c>
      <c r="H1099" s="358"/>
      <c r="I1099" s="358"/>
      <c r="J1099" s="144">
        <v>0</v>
      </c>
      <c r="K1099" s="144">
        <v>36</v>
      </c>
      <c r="L1099" s="144"/>
      <c r="M1099" s="144"/>
      <c r="N1099" s="19"/>
      <c r="O1099" s="7" t="s">
        <v>951</v>
      </c>
      <c r="P1099" s="144"/>
      <c r="Q1099" s="24"/>
      <c r="R1099" s="144"/>
      <c r="S1099" s="25"/>
      <c r="T1099" s="24"/>
      <c r="U1099" s="26"/>
    </row>
    <row r="1100" spans="1:21" ht="26.25" customHeight="1" x14ac:dyDescent="0.2">
      <c r="A1100" s="15"/>
      <c r="B1100" s="29"/>
      <c r="C1100" s="419" t="s">
        <v>881</v>
      </c>
      <c r="D1100" s="376">
        <v>0.5</v>
      </c>
      <c r="E1100" s="419" t="s">
        <v>881</v>
      </c>
      <c r="F1100" s="376">
        <v>0.71111111111111114</v>
      </c>
      <c r="G1100" s="376">
        <v>0.21111111111111114</v>
      </c>
      <c r="H1100" s="358"/>
      <c r="I1100" s="358"/>
      <c r="J1100" s="144">
        <v>0</v>
      </c>
      <c r="K1100" s="144">
        <v>27</v>
      </c>
      <c r="L1100" s="144"/>
      <c r="M1100" s="144"/>
      <c r="N1100" s="19"/>
      <c r="O1100" s="7" t="s">
        <v>952</v>
      </c>
      <c r="P1100" s="144"/>
      <c r="Q1100" s="24"/>
      <c r="R1100" s="144"/>
      <c r="S1100" s="25"/>
      <c r="T1100" s="24"/>
      <c r="U1100" s="26"/>
    </row>
    <row r="1101" spans="1:21" ht="90" x14ac:dyDescent="0.2">
      <c r="A1101" s="15"/>
      <c r="B1101" s="29"/>
      <c r="C1101" s="205" t="s">
        <v>1010</v>
      </c>
      <c r="D1101" s="206">
        <v>0.21388888888888891</v>
      </c>
      <c r="E1101" s="205" t="s">
        <v>1010</v>
      </c>
      <c r="F1101" s="206">
        <v>0.26111111111111113</v>
      </c>
      <c r="G1101" s="206">
        <v>4.7222222222222221E-2</v>
      </c>
      <c r="H1101" s="358">
        <v>0</v>
      </c>
      <c r="I1101" s="358">
        <v>0</v>
      </c>
      <c r="J1101" s="144"/>
      <c r="K1101" s="144"/>
      <c r="L1101" s="144"/>
      <c r="M1101" s="144"/>
      <c r="N1101" s="19"/>
      <c r="O1101" s="339" t="s">
        <v>1077</v>
      </c>
      <c r="P1101" s="144"/>
      <c r="Q1101" s="24"/>
      <c r="R1101" s="144"/>
      <c r="S1101" s="25"/>
      <c r="T1101" s="24"/>
      <c r="U1101" s="26"/>
    </row>
    <row r="1102" spans="1:21" ht="90" x14ac:dyDescent="0.2">
      <c r="A1102" s="15"/>
      <c r="B1102" s="29"/>
      <c r="C1102" s="419" t="s">
        <v>1024</v>
      </c>
      <c r="D1102" s="380">
        <v>0.21458333333333335</v>
      </c>
      <c r="E1102" s="419" t="s">
        <v>1024</v>
      </c>
      <c r="F1102" s="380">
        <v>0.26111111111111113</v>
      </c>
      <c r="G1102" s="207">
        <v>4.6527777777777779E-2</v>
      </c>
      <c r="H1102" s="358">
        <v>1</v>
      </c>
      <c r="I1102" s="358">
        <v>7</v>
      </c>
      <c r="J1102" s="144"/>
      <c r="K1102" s="144"/>
      <c r="L1102" s="144"/>
      <c r="M1102" s="144"/>
      <c r="N1102" s="19"/>
      <c r="O1102" s="320" t="s">
        <v>1082</v>
      </c>
      <c r="P1102" s="144"/>
      <c r="Q1102" s="24"/>
      <c r="R1102" s="144"/>
      <c r="S1102" s="25"/>
      <c r="T1102" s="24"/>
      <c r="U1102" s="26"/>
    </row>
    <row r="1103" spans="1:21" ht="75" x14ac:dyDescent="0.2">
      <c r="A1103" s="15"/>
      <c r="B1103" s="29"/>
      <c r="C1103" s="437" t="s">
        <v>1027</v>
      </c>
      <c r="D1103" s="380">
        <v>0.76736111111111116</v>
      </c>
      <c r="E1103" s="437" t="s">
        <v>1027</v>
      </c>
      <c r="F1103" s="380">
        <v>0.8354166666666667</v>
      </c>
      <c r="G1103" s="207">
        <v>6.805555555555555E-2</v>
      </c>
      <c r="H1103" s="358">
        <v>0</v>
      </c>
      <c r="I1103" s="358">
        <v>46</v>
      </c>
      <c r="J1103" s="144"/>
      <c r="K1103" s="144"/>
      <c r="L1103" s="144"/>
      <c r="M1103" s="144"/>
      <c r="N1103" s="19"/>
      <c r="O1103" s="320" t="s">
        <v>1078</v>
      </c>
      <c r="P1103" s="144"/>
      <c r="Q1103" s="24"/>
      <c r="R1103" s="144"/>
      <c r="S1103" s="25"/>
      <c r="T1103" s="24"/>
      <c r="U1103" s="26"/>
    </row>
    <row r="1104" spans="1:21" s="39" customFormat="1" ht="25.5" x14ac:dyDescent="0.2">
      <c r="A1104" s="326"/>
      <c r="B1104" s="29" t="s">
        <v>364</v>
      </c>
      <c r="C1104" s="415"/>
      <c r="D1104" s="363"/>
      <c r="E1104" s="415"/>
      <c r="F1104" s="364"/>
      <c r="G1104" s="364"/>
      <c r="H1104" s="15">
        <v>12</v>
      </c>
      <c r="I1104" s="15">
        <v>0</v>
      </c>
      <c r="J1104" s="144"/>
      <c r="K1104" s="144"/>
      <c r="L1104" s="144"/>
      <c r="M1104" s="144"/>
      <c r="N1104" s="20"/>
      <c r="O1104" s="9"/>
      <c r="P1104" s="328"/>
      <c r="Q1104" s="47"/>
      <c r="R1104" s="328"/>
      <c r="S1104" s="48"/>
      <c r="T1104" s="47"/>
      <c r="U1104" s="49"/>
    </row>
    <row r="1105" spans="1:21" ht="26.25" customHeight="1" x14ac:dyDescent="0.2">
      <c r="A1105" s="15">
        <v>297</v>
      </c>
      <c r="B1105" s="29" t="s">
        <v>1087</v>
      </c>
      <c r="C1105" s="15"/>
      <c r="D1105" s="30"/>
      <c r="E1105" s="15"/>
      <c r="F1105" s="503"/>
      <c r="G1105" s="170">
        <f>SUM(G1106:G1106)</f>
        <v>1.8055555555555602E-2</v>
      </c>
      <c r="H1105" s="358">
        <f>SUM(H1106:H1106)+QUOTIENT(SUM(I1106:I1106),60)</f>
        <v>0</v>
      </c>
      <c r="I1105" s="358">
        <f>MOD(SUM(I1106:I1106),60)</f>
        <v>0</v>
      </c>
      <c r="J1105" s="122"/>
      <c r="K1105" s="122"/>
      <c r="L1105" s="122"/>
      <c r="M1105" s="122"/>
      <c r="N1105" s="19"/>
      <c r="O1105" s="7"/>
      <c r="P1105" s="122"/>
      <c r="Q1105" s="24">
        <v>101.907</v>
      </c>
      <c r="R1105" s="122">
        <v>8760</v>
      </c>
      <c r="S1105" s="25">
        <f>(R1105-H1105-I1105/60)/R1105</f>
        <v>1</v>
      </c>
      <c r="T1105" s="24">
        <f>(H1105+I1105/60)*Q1105</f>
        <v>0</v>
      </c>
      <c r="U1105" s="26">
        <f>Q1105*R1105</f>
        <v>892705.32</v>
      </c>
    </row>
    <row r="1106" spans="1:21" s="39" customFormat="1" ht="15" x14ac:dyDescent="0.2">
      <c r="A1106" s="123"/>
      <c r="B1106" s="45"/>
      <c r="C1106" s="419" t="s">
        <v>946</v>
      </c>
      <c r="D1106" s="376">
        <v>0.39583333333333331</v>
      </c>
      <c r="E1106" s="419" t="s">
        <v>946</v>
      </c>
      <c r="F1106" s="376">
        <v>0.41388888888888892</v>
      </c>
      <c r="G1106" s="376">
        <v>1.8055555555555602E-2</v>
      </c>
      <c r="H1106" s="15"/>
      <c r="I1106" s="15"/>
      <c r="J1106" s="122">
        <v>0</v>
      </c>
      <c r="K1106" s="122">
        <v>26</v>
      </c>
      <c r="L1106" s="122"/>
      <c r="M1106" s="122"/>
      <c r="N1106" s="19"/>
      <c r="O1106" s="149" t="s">
        <v>950</v>
      </c>
      <c r="P1106" s="121"/>
      <c r="Q1106" s="47"/>
      <c r="R1106" s="121"/>
      <c r="S1106" s="48"/>
      <c r="T1106" s="47"/>
      <c r="U1106" s="49"/>
    </row>
    <row r="1107" spans="1:21" s="39" customFormat="1" ht="15" x14ac:dyDescent="0.2">
      <c r="A1107" s="183"/>
      <c r="B1107" s="45"/>
      <c r="C1107" s="419" t="s">
        <v>946</v>
      </c>
      <c r="D1107" s="376">
        <v>0.39652777777777781</v>
      </c>
      <c r="E1107" s="419" t="s">
        <v>946</v>
      </c>
      <c r="F1107" s="376">
        <v>0.42430555555555555</v>
      </c>
      <c r="G1107" s="376">
        <v>2.7777777777777735E-2</v>
      </c>
      <c r="H1107" s="15"/>
      <c r="I1107" s="15"/>
      <c r="J1107" s="144">
        <v>0</v>
      </c>
      <c r="K1107" s="144">
        <v>40</v>
      </c>
      <c r="L1107" s="144"/>
      <c r="M1107" s="144"/>
      <c r="N1107" s="19"/>
      <c r="O1107" s="149" t="s">
        <v>950</v>
      </c>
      <c r="P1107" s="182"/>
      <c r="Q1107" s="47"/>
      <c r="R1107" s="182"/>
      <c r="S1107" s="48"/>
      <c r="T1107" s="47"/>
      <c r="U1107" s="49"/>
    </row>
    <row r="1108" spans="1:21" s="39" customFormat="1" ht="15" x14ac:dyDescent="0.2">
      <c r="A1108" s="299"/>
      <c r="B1108" s="45"/>
      <c r="C1108" s="201" t="s">
        <v>946</v>
      </c>
      <c r="D1108" s="376">
        <v>0.43888888888888888</v>
      </c>
      <c r="E1108" s="201" t="s">
        <v>946</v>
      </c>
      <c r="F1108" s="376">
        <v>0.46388888888888885</v>
      </c>
      <c r="G1108" s="376">
        <v>2.4999999999999967E-2</v>
      </c>
      <c r="H1108" s="15"/>
      <c r="I1108" s="15"/>
      <c r="J1108" s="144">
        <v>0</v>
      </c>
      <c r="K1108" s="144">
        <v>36</v>
      </c>
      <c r="L1108" s="144"/>
      <c r="M1108" s="144"/>
      <c r="N1108" s="19"/>
      <c r="O1108" s="149" t="s">
        <v>950</v>
      </c>
      <c r="P1108" s="298"/>
      <c r="Q1108" s="47"/>
      <c r="R1108" s="298"/>
      <c r="S1108" s="48"/>
      <c r="T1108" s="47"/>
      <c r="U1108" s="49"/>
    </row>
    <row r="1109" spans="1:21" s="39" customFormat="1" ht="15" x14ac:dyDescent="0.2">
      <c r="A1109" s="299"/>
      <c r="B1109" s="45"/>
      <c r="C1109" s="201" t="s">
        <v>946</v>
      </c>
      <c r="D1109" s="376">
        <v>0.43958333333333338</v>
      </c>
      <c r="E1109" s="201" t="s">
        <v>946</v>
      </c>
      <c r="F1109" s="376">
        <v>0.85972222222222217</v>
      </c>
      <c r="G1109" s="376">
        <v>0.42013888888888878</v>
      </c>
      <c r="H1109" s="15"/>
      <c r="I1109" s="15"/>
      <c r="J1109" s="144">
        <v>0</v>
      </c>
      <c r="K1109" s="144">
        <v>36</v>
      </c>
      <c r="L1109" s="144"/>
      <c r="M1109" s="144"/>
      <c r="N1109" s="19"/>
      <c r="O1109" s="149" t="s">
        <v>950</v>
      </c>
      <c r="P1109" s="298"/>
      <c r="Q1109" s="47"/>
      <c r="R1109" s="298"/>
      <c r="S1109" s="48"/>
      <c r="T1109" s="47"/>
      <c r="U1109" s="49"/>
    </row>
    <row r="1110" spans="1:21" s="39" customFormat="1" ht="60" x14ac:dyDescent="0.2">
      <c r="A1110" s="319"/>
      <c r="B1110" s="45"/>
      <c r="C1110" s="419" t="s">
        <v>881</v>
      </c>
      <c r="D1110" s="376">
        <v>0.5</v>
      </c>
      <c r="E1110" s="419" t="s">
        <v>881</v>
      </c>
      <c r="F1110" s="376">
        <v>0.67569444444444438</v>
      </c>
      <c r="G1110" s="376">
        <v>0.17569444444444438</v>
      </c>
      <c r="H1110" s="15">
        <v>0</v>
      </c>
      <c r="I1110" s="15">
        <v>0</v>
      </c>
      <c r="J1110" s="144"/>
      <c r="K1110" s="144"/>
      <c r="L1110" s="144"/>
      <c r="M1110" s="144"/>
      <c r="N1110" s="19"/>
      <c r="O1110" s="149" t="s">
        <v>952</v>
      </c>
      <c r="P1110" s="318"/>
      <c r="Q1110" s="47"/>
      <c r="R1110" s="318"/>
      <c r="S1110" s="48"/>
      <c r="T1110" s="47"/>
      <c r="U1110" s="49"/>
    </row>
    <row r="1111" spans="1:21" s="39" customFormat="1" ht="45" x14ac:dyDescent="0.2">
      <c r="A1111" s="319"/>
      <c r="B1111" s="45"/>
      <c r="C1111" s="437" t="s">
        <v>1027</v>
      </c>
      <c r="D1111" s="206">
        <v>0.76736111111111116</v>
      </c>
      <c r="E1111" s="437" t="s">
        <v>1027</v>
      </c>
      <c r="F1111" s="226">
        <v>0.84166666666666667</v>
      </c>
      <c r="G1111" s="226">
        <v>7.4305555555555555E-2</v>
      </c>
      <c r="H1111" s="15">
        <v>0</v>
      </c>
      <c r="I1111" s="15">
        <v>46</v>
      </c>
      <c r="J1111" s="144"/>
      <c r="K1111" s="144"/>
      <c r="L1111" s="144"/>
      <c r="M1111" s="144"/>
      <c r="N1111" s="19"/>
      <c r="O1111" s="347" t="s">
        <v>1090</v>
      </c>
      <c r="P1111" s="318"/>
      <c r="Q1111" s="47"/>
      <c r="R1111" s="318"/>
      <c r="S1111" s="48"/>
      <c r="T1111" s="47"/>
      <c r="U1111" s="49"/>
    </row>
    <row r="1112" spans="1:21" s="39" customFormat="1" ht="25.5" x14ac:dyDescent="0.2">
      <c r="A1112" s="326">
        <v>298</v>
      </c>
      <c r="B1112" s="29" t="s">
        <v>364</v>
      </c>
      <c r="C1112" s="415"/>
      <c r="D1112" s="363"/>
      <c r="E1112" s="415"/>
      <c r="F1112" s="364"/>
      <c r="G1112" s="364"/>
      <c r="H1112" s="15">
        <v>12</v>
      </c>
      <c r="I1112" s="15">
        <v>0</v>
      </c>
      <c r="J1112" s="144"/>
      <c r="K1112" s="144"/>
      <c r="L1112" s="144"/>
      <c r="M1112" s="144"/>
      <c r="N1112" s="20"/>
      <c r="O1112" s="9"/>
      <c r="P1112" s="328"/>
      <c r="Q1112" s="47"/>
      <c r="R1112" s="328"/>
      <c r="S1112" s="48"/>
      <c r="T1112" s="47"/>
      <c r="U1112" s="49"/>
    </row>
    <row r="1113" spans="1:21" ht="40.5" customHeight="1" x14ac:dyDescent="0.2">
      <c r="A1113" s="15">
        <v>299</v>
      </c>
      <c r="B1113" s="29" t="s">
        <v>336</v>
      </c>
      <c r="C1113" s="413"/>
      <c r="D1113" s="30"/>
      <c r="E1113" s="413"/>
      <c r="F1113" s="30"/>
      <c r="G1113" s="63">
        <f>SUM(G1114:G1121)</f>
        <v>0.19236111111111115</v>
      </c>
      <c r="H1113" s="15">
        <f>SUM(H1114:H1121)+QUOTIENT(SUM(I1114:I1121),60)</f>
        <v>16</v>
      </c>
      <c r="I1113" s="15">
        <f>MOD(SUM(I1114:I1121),60)</f>
        <v>31</v>
      </c>
      <c r="J1113" s="144"/>
      <c r="K1113" s="144"/>
      <c r="L1113" s="144"/>
      <c r="M1113" s="144"/>
      <c r="N1113" s="19"/>
      <c r="O1113" s="7"/>
      <c r="P1113" s="144"/>
      <c r="Q1113" s="24">
        <v>118.4</v>
      </c>
      <c r="R1113" s="144">
        <v>8760</v>
      </c>
      <c r="S1113" s="25">
        <f>(R1113-H1113-I1113/60)/R1113</f>
        <v>0.99811453576864539</v>
      </c>
      <c r="T1113" s="24">
        <f>(H1113+I1113/60)*Q1113</f>
        <v>1955.5733333333333</v>
      </c>
      <c r="U1113" s="26">
        <f>Q1113*R1113</f>
        <v>1037184</v>
      </c>
    </row>
    <row r="1114" spans="1:21" ht="63.75" x14ac:dyDescent="0.2">
      <c r="A1114" s="15"/>
      <c r="B1114" s="29"/>
      <c r="C1114" s="433" t="s">
        <v>645</v>
      </c>
      <c r="D1114" s="377">
        <v>0.45763888888888887</v>
      </c>
      <c r="E1114" s="433" t="s">
        <v>645</v>
      </c>
      <c r="F1114" s="377">
        <v>0.46527777777777773</v>
      </c>
      <c r="G1114" s="377">
        <v>7.6388888888888618E-3</v>
      </c>
      <c r="H1114" s="15">
        <v>0</v>
      </c>
      <c r="I1114" s="15">
        <v>11</v>
      </c>
      <c r="J1114" s="144"/>
      <c r="K1114" s="144"/>
      <c r="L1114" s="144"/>
      <c r="M1114" s="144"/>
      <c r="N1114" s="19"/>
      <c r="O1114" s="248" t="s">
        <v>662</v>
      </c>
      <c r="P1114" s="144"/>
      <c r="Q1114" s="24"/>
      <c r="R1114" s="144"/>
      <c r="S1114" s="25"/>
      <c r="T1114" s="24"/>
      <c r="U1114" s="26"/>
    </row>
    <row r="1115" spans="1:21" ht="60" x14ac:dyDescent="0.2">
      <c r="A1115" s="15"/>
      <c r="B1115" s="29"/>
      <c r="C1115" s="443" t="s">
        <v>594</v>
      </c>
      <c r="D1115" s="379">
        <v>0.75138888888888899</v>
      </c>
      <c r="E1115" s="443" t="s">
        <v>594</v>
      </c>
      <c r="F1115" s="505">
        <v>0.89583333333333337</v>
      </c>
      <c r="G1115" s="379">
        <v>0.14444444444444446</v>
      </c>
      <c r="H1115" s="15">
        <v>3</v>
      </c>
      <c r="I1115" s="15">
        <v>28</v>
      </c>
      <c r="J1115" s="144"/>
      <c r="K1115" s="144"/>
      <c r="L1115" s="144"/>
      <c r="M1115" s="144"/>
      <c r="N1115" s="19"/>
      <c r="O1115" s="240" t="s">
        <v>663</v>
      </c>
      <c r="P1115" s="144"/>
      <c r="Q1115" s="24"/>
      <c r="R1115" s="144"/>
      <c r="S1115" s="25"/>
      <c r="T1115" s="24"/>
      <c r="U1115" s="26"/>
    </row>
    <row r="1116" spans="1:21" ht="75" x14ac:dyDescent="0.2">
      <c r="A1116" s="15"/>
      <c r="B1116" s="29"/>
      <c r="C1116" s="443" t="s">
        <v>705</v>
      </c>
      <c r="D1116" s="379">
        <v>0.90972222222222221</v>
      </c>
      <c r="E1116" s="443" t="s">
        <v>705</v>
      </c>
      <c r="F1116" s="505">
        <v>0.91666666666666663</v>
      </c>
      <c r="G1116" s="379">
        <v>6.9444444444444198E-3</v>
      </c>
      <c r="H1116" s="15">
        <v>0</v>
      </c>
      <c r="I1116" s="15">
        <v>10</v>
      </c>
      <c r="J1116" s="144"/>
      <c r="K1116" s="144"/>
      <c r="L1116" s="144"/>
      <c r="M1116" s="144"/>
      <c r="N1116" s="19"/>
      <c r="O1116" s="240" t="s">
        <v>708</v>
      </c>
      <c r="P1116" s="144"/>
      <c r="Q1116" s="24"/>
      <c r="R1116" s="144"/>
      <c r="S1116" s="25"/>
      <c r="T1116" s="24"/>
      <c r="U1116" s="26"/>
    </row>
    <row r="1117" spans="1:21" ht="25.5" x14ac:dyDescent="0.2">
      <c r="A1117" s="15"/>
      <c r="B1117" s="29"/>
      <c r="C1117" s="490" t="s">
        <v>729</v>
      </c>
      <c r="D1117" s="404">
        <v>0.15138888888888888</v>
      </c>
      <c r="E1117" s="490" t="s">
        <v>729</v>
      </c>
      <c r="F1117" s="404">
        <v>0.15763888888888888</v>
      </c>
      <c r="G1117" s="172">
        <v>6.2500000000000056E-3</v>
      </c>
      <c r="H1117" s="15">
        <v>0</v>
      </c>
      <c r="I1117" s="15">
        <v>9</v>
      </c>
      <c r="J1117" s="144"/>
      <c r="K1117" s="144"/>
      <c r="L1117" s="144"/>
      <c r="M1117" s="144"/>
      <c r="N1117" s="19"/>
      <c r="O1117" s="273" t="s">
        <v>735</v>
      </c>
      <c r="P1117" s="144"/>
      <c r="Q1117" s="24"/>
      <c r="R1117" s="144"/>
      <c r="S1117" s="25"/>
      <c r="T1117" s="24"/>
      <c r="U1117" s="26"/>
    </row>
    <row r="1118" spans="1:21" ht="45" x14ac:dyDescent="0.2">
      <c r="A1118" s="15"/>
      <c r="B1118" s="29"/>
      <c r="C1118" s="205" t="s">
        <v>480</v>
      </c>
      <c r="D1118" s="206">
        <v>0.15138888888888888</v>
      </c>
      <c r="E1118" s="205" t="s">
        <v>480</v>
      </c>
      <c r="F1118" s="207">
        <v>0.16458333333333333</v>
      </c>
      <c r="G1118" s="206">
        <v>1.3194444444444444E-2</v>
      </c>
      <c r="H1118" s="15">
        <v>0</v>
      </c>
      <c r="I1118" s="15">
        <v>19</v>
      </c>
      <c r="J1118" s="144"/>
      <c r="K1118" s="144"/>
      <c r="L1118" s="144"/>
      <c r="M1118" s="144"/>
      <c r="N1118" s="19"/>
      <c r="O1118" s="208" t="s">
        <v>481</v>
      </c>
      <c r="P1118" s="144"/>
      <c r="Q1118" s="24"/>
      <c r="R1118" s="144"/>
      <c r="S1118" s="25"/>
      <c r="T1118" s="24"/>
      <c r="U1118" s="26"/>
    </row>
    <row r="1119" spans="1:21" s="39" customFormat="1" ht="45" x14ac:dyDescent="0.2">
      <c r="A1119" s="197"/>
      <c r="B1119" s="45"/>
      <c r="C1119" s="436" t="s">
        <v>830</v>
      </c>
      <c r="D1119" s="206">
        <v>0.19236111111111112</v>
      </c>
      <c r="E1119" s="436" t="s">
        <v>830</v>
      </c>
      <c r="F1119" s="206">
        <v>0.20208333333333331</v>
      </c>
      <c r="G1119" s="380">
        <v>9.7222222222221877E-3</v>
      </c>
      <c r="H1119" s="358">
        <v>0</v>
      </c>
      <c r="I1119" s="358">
        <v>14</v>
      </c>
      <c r="J1119" s="198"/>
      <c r="K1119" s="198"/>
      <c r="L1119" s="198"/>
      <c r="M1119" s="198"/>
      <c r="N1119" s="22"/>
      <c r="O1119" s="260" t="s">
        <v>855</v>
      </c>
      <c r="P1119" s="198"/>
      <c r="Q1119" s="47"/>
      <c r="R1119" s="198"/>
      <c r="S1119" s="48"/>
      <c r="T1119" s="47"/>
      <c r="U1119" s="49"/>
    </row>
    <row r="1120" spans="1:21" s="39" customFormat="1" ht="15" x14ac:dyDescent="0.2">
      <c r="A1120" s="197"/>
      <c r="B1120" s="45"/>
      <c r="C1120" s="436" t="s">
        <v>624</v>
      </c>
      <c r="D1120" s="376">
        <v>0.54097222222222219</v>
      </c>
      <c r="E1120" s="436" t="s">
        <v>624</v>
      </c>
      <c r="F1120" s="376">
        <v>0.54513888888888895</v>
      </c>
      <c r="G1120" s="376">
        <v>4.1666666666667629E-3</v>
      </c>
      <c r="H1120" s="358">
        <v>0</v>
      </c>
      <c r="I1120" s="358">
        <v>0</v>
      </c>
      <c r="J1120" s="198"/>
      <c r="K1120" s="198"/>
      <c r="L1120" s="198"/>
      <c r="M1120" s="198"/>
      <c r="N1120" s="22"/>
      <c r="O1120" s="293" t="s">
        <v>967</v>
      </c>
      <c r="P1120" s="198"/>
      <c r="Q1120" s="47"/>
      <c r="R1120" s="198"/>
      <c r="S1120" s="48"/>
      <c r="T1120" s="47"/>
      <c r="U1120" s="49"/>
    </row>
    <row r="1121" spans="1:21" s="39" customFormat="1" ht="25.5" x14ac:dyDescent="0.2">
      <c r="A1121" s="326"/>
      <c r="B1121" s="29" t="s">
        <v>364</v>
      </c>
      <c r="C1121" s="415"/>
      <c r="D1121" s="363"/>
      <c r="E1121" s="415"/>
      <c r="F1121" s="364"/>
      <c r="G1121" s="364"/>
      <c r="H1121" s="15">
        <v>12</v>
      </c>
      <c r="I1121" s="15">
        <v>0</v>
      </c>
      <c r="J1121" s="144"/>
      <c r="K1121" s="144"/>
      <c r="L1121" s="144"/>
      <c r="M1121" s="144"/>
      <c r="N1121" s="20"/>
      <c r="O1121" s="9"/>
      <c r="P1121" s="328"/>
      <c r="Q1121" s="47"/>
      <c r="R1121" s="328"/>
      <c r="S1121" s="48"/>
      <c r="T1121" s="47"/>
      <c r="U1121" s="49"/>
    </row>
    <row r="1122" spans="1:21" x14ac:dyDescent="0.2">
      <c r="A1122" s="15">
        <v>300</v>
      </c>
      <c r="B1122" s="29" t="s">
        <v>442</v>
      </c>
      <c r="C1122" s="413"/>
      <c r="D1122" s="30"/>
      <c r="E1122" s="413"/>
      <c r="F1122" s="30"/>
      <c r="G1122" s="170">
        <f>SUM(G1123:G1123)</f>
        <v>0</v>
      </c>
      <c r="H1122" s="358">
        <f>SUM(H1123:H1123)+QUOTIENT(SUM(I1123:I1123),60)</f>
        <v>0</v>
      </c>
      <c r="I1122" s="358">
        <f>MOD(SUM(I1123:I1123),60)</f>
        <v>0</v>
      </c>
      <c r="J1122" s="122"/>
      <c r="K1122" s="122"/>
      <c r="L1122" s="122"/>
      <c r="M1122" s="122"/>
      <c r="N1122" s="19"/>
      <c r="O1122" s="7"/>
      <c r="P1122" s="122"/>
      <c r="Q1122" s="24">
        <v>12.308</v>
      </c>
      <c r="R1122" s="144">
        <v>8760</v>
      </c>
      <c r="S1122" s="25">
        <f>(R1122-H1122-I1122/60)/R1122</f>
        <v>1</v>
      </c>
      <c r="T1122" s="24">
        <f>(H1122+I1122/60)*Q1122</f>
        <v>0</v>
      </c>
      <c r="U1122" s="26">
        <f>Q1122*R1122</f>
        <v>107818.08</v>
      </c>
    </row>
    <row r="1123" spans="1:21" x14ac:dyDescent="0.2">
      <c r="A1123" s="15"/>
      <c r="B1123" s="29"/>
      <c r="C1123" s="415"/>
      <c r="D1123" s="363"/>
      <c r="E1123" s="415"/>
      <c r="F1123" s="503"/>
      <c r="G1123" s="363"/>
      <c r="H1123" s="358"/>
      <c r="I1123" s="358"/>
      <c r="J1123" s="122"/>
      <c r="K1123" s="122"/>
      <c r="L1123" s="122"/>
      <c r="M1123" s="122"/>
      <c r="N1123" s="19"/>
      <c r="O1123" s="2"/>
      <c r="P1123" s="122"/>
      <c r="Q1123" s="24"/>
      <c r="R1123" s="122"/>
      <c r="S1123" s="25"/>
      <c r="T1123" s="24"/>
      <c r="U1123" s="26"/>
    </row>
    <row r="1124" spans="1:21" x14ac:dyDescent="0.2">
      <c r="A1124" s="15">
        <v>301</v>
      </c>
      <c r="B1124" s="29" t="s">
        <v>168</v>
      </c>
      <c r="C1124" s="415"/>
      <c r="D1124" s="363"/>
      <c r="E1124" s="415"/>
      <c r="F1124" s="364"/>
      <c r="G1124" s="170">
        <f>SUM(G1125:G1135)</f>
        <v>0.84652777777777766</v>
      </c>
      <c r="H1124" s="358">
        <f>SUM(H1125:H1135)+QUOTIENT(SUM(I1125:I1135),60)</f>
        <v>12</v>
      </c>
      <c r="I1124" s="358">
        <f>MOD(SUM(I1125:I1135),60)</f>
        <v>0</v>
      </c>
      <c r="J1124" s="3"/>
      <c r="K1124" s="3"/>
      <c r="L1124" s="3"/>
      <c r="M1124" s="3"/>
      <c r="N1124" s="19"/>
      <c r="O1124" s="7"/>
      <c r="P1124" s="3"/>
      <c r="Q1124" s="24">
        <v>43</v>
      </c>
      <c r="R1124" s="3">
        <v>8760</v>
      </c>
      <c r="S1124" s="25">
        <f>(R1124-H1124-I1124/60)/R1124</f>
        <v>0.99863013698630132</v>
      </c>
      <c r="T1124" s="24">
        <f>(H1124+I1124/60)*Q1124</f>
        <v>516</v>
      </c>
      <c r="U1124" s="26">
        <f>Q1124*R1124</f>
        <v>376680</v>
      </c>
    </row>
    <row r="1125" spans="1:21" s="39" customFormat="1" ht="15" x14ac:dyDescent="0.2">
      <c r="A1125" s="13"/>
      <c r="B1125" s="45"/>
      <c r="C1125" s="201" t="s">
        <v>538</v>
      </c>
      <c r="D1125" s="202">
        <v>0.10277777777777779</v>
      </c>
      <c r="E1125" s="201" t="s">
        <v>538</v>
      </c>
      <c r="F1125" s="203">
        <v>0.31736111111111115</v>
      </c>
      <c r="G1125" s="202">
        <f>F1125-D1125</f>
        <v>0.21458333333333335</v>
      </c>
      <c r="H1125" s="15"/>
      <c r="I1125" s="15"/>
      <c r="J1125" s="3">
        <v>5</v>
      </c>
      <c r="K1125" s="3">
        <v>9</v>
      </c>
      <c r="L1125" s="3"/>
      <c r="M1125" s="3"/>
      <c r="N1125" s="20"/>
      <c r="O1125" s="147" t="s">
        <v>539</v>
      </c>
      <c r="P1125" s="5"/>
      <c r="Q1125" s="47"/>
      <c r="R1125" s="5"/>
      <c r="S1125" s="48"/>
      <c r="T1125" s="47"/>
      <c r="U1125" s="49"/>
    </row>
    <row r="1126" spans="1:21" s="39" customFormat="1" ht="15" x14ac:dyDescent="0.2">
      <c r="A1126" s="190"/>
      <c r="B1126" s="45"/>
      <c r="C1126" s="201" t="s">
        <v>487</v>
      </c>
      <c r="D1126" s="172">
        <v>0.83333333333333337</v>
      </c>
      <c r="E1126" s="201" t="s">
        <v>487</v>
      </c>
      <c r="F1126" s="172">
        <v>0.86944444444444446</v>
      </c>
      <c r="G1126" s="202">
        <f>F1126-D1126</f>
        <v>3.6111111111111094E-2</v>
      </c>
      <c r="H1126" s="15"/>
      <c r="I1126" s="15"/>
      <c r="J1126" s="144">
        <v>0</v>
      </c>
      <c r="K1126" s="144">
        <v>52</v>
      </c>
      <c r="L1126" s="144"/>
      <c r="M1126" s="144"/>
      <c r="N1126" s="20"/>
      <c r="O1126" s="129" t="s">
        <v>488</v>
      </c>
      <c r="P1126" s="189"/>
      <c r="Q1126" s="47"/>
      <c r="R1126" s="189"/>
      <c r="S1126" s="48"/>
      <c r="T1126" s="47"/>
      <c r="U1126" s="49"/>
    </row>
    <row r="1127" spans="1:21" s="39" customFormat="1" ht="15" x14ac:dyDescent="0.2">
      <c r="A1127" s="13"/>
      <c r="B1127" s="45"/>
      <c r="C1127" s="201" t="s">
        <v>517</v>
      </c>
      <c r="D1127" s="202">
        <v>0.55694444444444446</v>
      </c>
      <c r="E1127" s="201" t="s">
        <v>517</v>
      </c>
      <c r="F1127" s="203">
        <v>0.8305555555555556</v>
      </c>
      <c r="G1127" s="202">
        <f>F1127-D1127</f>
        <v>0.27361111111111114</v>
      </c>
      <c r="H1127" s="15"/>
      <c r="I1127" s="15"/>
      <c r="J1127" s="3">
        <v>0</v>
      </c>
      <c r="K1127" s="3">
        <v>34</v>
      </c>
      <c r="L1127" s="3"/>
      <c r="M1127" s="3"/>
      <c r="N1127" s="20"/>
      <c r="O1127" s="147" t="s">
        <v>259</v>
      </c>
      <c r="P1127" s="5"/>
      <c r="Q1127" s="47"/>
      <c r="R1127" s="5"/>
      <c r="S1127" s="48"/>
      <c r="T1127" s="47"/>
      <c r="U1127" s="49"/>
    </row>
    <row r="1128" spans="1:21" s="39" customFormat="1" ht="45" x14ac:dyDescent="0.2">
      <c r="A1128" s="124"/>
      <c r="B1128" s="45"/>
      <c r="C1128" s="201" t="s">
        <v>471</v>
      </c>
      <c r="D1128" s="221">
        <v>3.125E-2</v>
      </c>
      <c r="E1128" s="201" t="s">
        <v>471</v>
      </c>
      <c r="F1128" s="510">
        <v>0.22569444444444445</v>
      </c>
      <c r="G1128" s="202">
        <f>F1128-D1128</f>
        <v>0.19444444444444445</v>
      </c>
      <c r="H1128" s="15"/>
      <c r="I1128" s="15"/>
      <c r="J1128" s="127">
        <v>0</v>
      </c>
      <c r="K1128" s="127">
        <v>18</v>
      </c>
      <c r="L1128" s="127"/>
      <c r="M1128" s="127"/>
      <c r="N1128" s="20"/>
      <c r="O1128" s="148" t="s">
        <v>546</v>
      </c>
      <c r="P1128" s="125"/>
      <c r="Q1128" s="47"/>
      <c r="R1128" s="125"/>
      <c r="S1128" s="48"/>
      <c r="T1128" s="47"/>
      <c r="U1128" s="49"/>
    </row>
    <row r="1129" spans="1:21" s="39" customFormat="1" ht="45" x14ac:dyDescent="0.2">
      <c r="A1129" s="124"/>
      <c r="B1129" s="45"/>
      <c r="C1129" s="201" t="s">
        <v>547</v>
      </c>
      <c r="D1129" s="221">
        <v>0.47916666666666669</v>
      </c>
      <c r="E1129" s="201" t="s">
        <v>547</v>
      </c>
      <c r="F1129" s="202">
        <v>0.53819444444444442</v>
      </c>
      <c r="G1129" s="202">
        <f>F1129-D1129</f>
        <v>5.9027777777777735E-2</v>
      </c>
      <c r="H1129" s="15"/>
      <c r="I1129" s="15"/>
      <c r="J1129" s="127">
        <v>0</v>
      </c>
      <c r="K1129" s="127">
        <v>15</v>
      </c>
      <c r="L1129" s="127"/>
      <c r="M1129" s="127"/>
      <c r="N1129" s="20"/>
      <c r="O1129" s="148" t="s">
        <v>549</v>
      </c>
      <c r="P1129" s="125"/>
      <c r="Q1129" s="47"/>
      <c r="R1129" s="125"/>
      <c r="S1129" s="48"/>
      <c r="T1129" s="47"/>
      <c r="U1129" s="49"/>
    </row>
    <row r="1130" spans="1:21" s="39" customFormat="1" ht="45" x14ac:dyDescent="0.2">
      <c r="A1130" s="124"/>
      <c r="B1130" s="45"/>
      <c r="C1130" s="201" t="s">
        <v>564</v>
      </c>
      <c r="D1130" s="202">
        <v>0.49513888888888885</v>
      </c>
      <c r="E1130" s="201" t="s">
        <v>565</v>
      </c>
      <c r="F1130" s="510">
        <v>0.10902777777777778</v>
      </c>
      <c r="G1130" s="203" t="s">
        <v>566</v>
      </c>
      <c r="H1130" s="15"/>
      <c r="I1130" s="15"/>
      <c r="J1130" s="127">
        <v>0</v>
      </c>
      <c r="K1130" s="127">
        <v>12</v>
      </c>
      <c r="L1130" s="127"/>
      <c r="M1130" s="127"/>
      <c r="N1130" s="20"/>
      <c r="O1130" s="149" t="s">
        <v>567</v>
      </c>
      <c r="P1130" s="125"/>
      <c r="Q1130" s="47"/>
      <c r="R1130" s="125"/>
      <c r="S1130" s="48"/>
      <c r="T1130" s="47"/>
      <c r="U1130" s="49"/>
    </row>
    <row r="1131" spans="1:21" s="39" customFormat="1" ht="15" x14ac:dyDescent="0.2">
      <c r="A1131" s="124"/>
      <c r="B1131" s="45"/>
      <c r="C1131" s="201" t="s">
        <v>565</v>
      </c>
      <c r="D1131" s="202">
        <v>6.5972222222222224E-2</v>
      </c>
      <c r="E1131" s="201" t="s">
        <v>565</v>
      </c>
      <c r="F1131" s="203">
        <v>7.2916666666666671E-2</v>
      </c>
      <c r="G1131" s="202">
        <f>F1131-D1131</f>
        <v>6.9444444444444475E-3</v>
      </c>
      <c r="H1131" s="15"/>
      <c r="I1131" s="15"/>
      <c r="J1131" s="127">
        <v>0</v>
      </c>
      <c r="K1131" s="127">
        <v>10</v>
      </c>
      <c r="L1131" s="127"/>
      <c r="M1131" s="127"/>
      <c r="N1131" s="20"/>
      <c r="O1131" s="149" t="s">
        <v>548</v>
      </c>
      <c r="P1131" s="125"/>
      <c r="Q1131" s="47"/>
      <c r="R1131" s="125"/>
      <c r="S1131" s="48"/>
      <c r="T1131" s="47"/>
      <c r="U1131" s="49"/>
    </row>
    <row r="1132" spans="1:21" s="39" customFormat="1" ht="15" x14ac:dyDescent="0.2">
      <c r="A1132" s="299"/>
      <c r="B1132" s="45"/>
      <c r="C1132" s="435" t="s">
        <v>622</v>
      </c>
      <c r="D1132" s="376">
        <v>0.21388888888888891</v>
      </c>
      <c r="E1132" s="435" t="s">
        <v>622</v>
      </c>
      <c r="F1132" s="376">
        <v>0.23750000000000002</v>
      </c>
      <c r="G1132" s="376">
        <v>2.361111111111111E-2</v>
      </c>
      <c r="H1132" s="15">
        <v>0</v>
      </c>
      <c r="I1132" s="15">
        <v>0</v>
      </c>
      <c r="J1132" s="144"/>
      <c r="K1132" s="144"/>
      <c r="L1132" s="144"/>
      <c r="M1132" s="144"/>
      <c r="N1132" s="20"/>
      <c r="O1132" s="287" t="s">
        <v>965</v>
      </c>
      <c r="P1132" s="298"/>
      <c r="Q1132" s="47"/>
      <c r="R1132" s="298"/>
      <c r="S1132" s="48"/>
      <c r="T1132" s="47"/>
      <c r="U1132" s="49"/>
    </row>
    <row r="1133" spans="1:21" s="39" customFormat="1" ht="15" x14ac:dyDescent="0.2">
      <c r="A1133" s="124"/>
      <c r="B1133" s="45"/>
      <c r="C1133" s="435" t="s">
        <v>961</v>
      </c>
      <c r="D1133" s="376">
        <v>0.20833333333333334</v>
      </c>
      <c r="E1133" s="435" t="s">
        <v>961</v>
      </c>
      <c r="F1133" s="376">
        <v>0.22361111111111109</v>
      </c>
      <c r="G1133" s="376">
        <v>1.5277777777777751E-2</v>
      </c>
      <c r="H1133" s="15">
        <v>0</v>
      </c>
      <c r="I1133" s="15">
        <v>0</v>
      </c>
      <c r="J1133" s="127"/>
      <c r="K1133" s="127"/>
      <c r="L1133" s="127"/>
      <c r="M1133" s="127"/>
      <c r="N1133" s="20"/>
      <c r="O1133" s="295" t="s">
        <v>962</v>
      </c>
      <c r="P1133" s="125"/>
      <c r="Q1133" s="47"/>
      <c r="R1133" s="125"/>
      <c r="S1133" s="48"/>
      <c r="T1133" s="47"/>
      <c r="U1133" s="49"/>
    </row>
    <row r="1134" spans="1:21" s="39" customFormat="1" ht="15" x14ac:dyDescent="0.2">
      <c r="A1134" s="124"/>
      <c r="B1134" s="45"/>
      <c r="C1134" s="435" t="s">
        <v>894</v>
      </c>
      <c r="D1134" s="376">
        <v>0.23124999999999998</v>
      </c>
      <c r="E1134" s="435" t="s">
        <v>894</v>
      </c>
      <c r="F1134" s="376">
        <v>0.25416666666666665</v>
      </c>
      <c r="G1134" s="376">
        <v>2.2916666666666669E-2</v>
      </c>
      <c r="H1134" s="15">
        <v>0</v>
      </c>
      <c r="I1134" s="15">
        <v>0</v>
      </c>
      <c r="J1134" s="127"/>
      <c r="K1134" s="127"/>
      <c r="L1134" s="127"/>
      <c r="M1134" s="127"/>
      <c r="N1134" s="20"/>
      <c r="O1134" s="295" t="s">
        <v>962</v>
      </c>
      <c r="P1134" s="125"/>
      <c r="Q1134" s="47"/>
      <c r="R1134" s="125"/>
      <c r="S1134" s="48"/>
      <c r="T1134" s="47"/>
      <c r="U1134" s="49"/>
    </row>
    <row r="1135" spans="1:21" s="39" customFormat="1" ht="25.5" x14ac:dyDescent="0.2">
      <c r="A1135" s="326"/>
      <c r="B1135" s="29" t="s">
        <v>364</v>
      </c>
      <c r="C1135" s="415"/>
      <c r="D1135" s="363"/>
      <c r="E1135" s="415"/>
      <c r="F1135" s="364"/>
      <c r="G1135" s="364"/>
      <c r="H1135" s="15">
        <v>12</v>
      </c>
      <c r="I1135" s="15">
        <v>0</v>
      </c>
      <c r="J1135" s="144"/>
      <c r="K1135" s="144"/>
      <c r="L1135" s="144"/>
      <c r="M1135" s="144"/>
      <c r="N1135" s="20"/>
      <c r="O1135" s="9"/>
      <c r="P1135" s="328"/>
      <c r="Q1135" s="47"/>
      <c r="R1135" s="328"/>
      <c r="S1135" s="48"/>
      <c r="T1135" s="47"/>
      <c r="U1135" s="49"/>
    </row>
    <row r="1136" spans="1:21" x14ac:dyDescent="0.2">
      <c r="A1136" s="15">
        <v>302</v>
      </c>
      <c r="B1136" s="29" t="s">
        <v>169</v>
      </c>
      <c r="C1136" s="413"/>
      <c r="D1136" s="30"/>
      <c r="E1136" s="413"/>
      <c r="F1136" s="30"/>
      <c r="G1136" s="170">
        <f>SUM(G1137:G1137)</f>
        <v>0</v>
      </c>
      <c r="H1136" s="358">
        <f>SUM(H1137:H1137)+QUOTIENT(SUM(I1137:I1137),60)</f>
        <v>0</v>
      </c>
      <c r="I1136" s="358">
        <f>MOD(SUM(I1137:I1137),60)</f>
        <v>0</v>
      </c>
      <c r="J1136" s="3"/>
      <c r="K1136" s="3"/>
      <c r="L1136" s="3"/>
      <c r="M1136" s="3"/>
      <c r="N1136" s="19"/>
      <c r="O1136" s="7"/>
      <c r="P1136" s="3"/>
      <c r="Q1136" s="24">
        <v>108</v>
      </c>
      <c r="R1136" s="3">
        <v>8760</v>
      </c>
      <c r="S1136" s="25">
        <f>(R1136-H1136-I1136/60)/R1136</f>
        <v>1</v>
      </c>
      <c r="T1136" s="24">
        <f>(H1136+I1136/60)*Q1136</f>
        <v>0</v>
      </c>
      <c r="U1136" s="26">
        <f>Q1136*R1136</f>
        <v>946080</v>
      </c>
    </row>
    <row r="1137" spans="1:21" x14ac:dyDescent="0.2">
      <c r="A1137" s="15"/>
      <c r="B1137" s="29"/>
      <c r="C1137" s="415"/>
      <c r="D1137" s="363"/>
      <c r="E1137" s="415"/>
      <c r="F1137" s="363"/>
      <c r="G1137" s="364"/>
      <c r="H1137" s="358"/>
      <c r="I1137" s="358"/>
      <c r="J1137" s="3"/>
      <c r="K1137" s="3"/>
      <c r="L1137" s="3"/>
      <c r="M1137" s="3"/>
      <c r="N1137" s="19"/>
      <c r="O1137" s="4"/>
      <c r="P1137" s="3"/>
      <c r="Q1137" s="24"/>
      <c r="R1137" s="3"/>
      <c r="S1137" s="25"/>
      <c r="T1137" s="24"/>
      <c r="U1137" s="26"/>
    </row>
    <row r="1138" spans="1:21" x14ac:dyDescent="0.2">
      <c r="A1138" s="15">
        <v>303</v>
      </c>
      <c r="B1138" s="29" t="s">
        <v>354</v>
      </c>
      <c r="C1138" s="413"/>
      <c r="D1138" s="30"/>
      <c r="E1138" s="413"/>
      <c r="F1138" s="30"/>
      <c r="G1138" s="170">
        <f>SUM(G1139)</f>
        <v>0</v>
      </c>
      <c r="H1138" s="358">
        <f>SUM(H1139:H1139)+QUOTIENT(SUM(I1139:I1139),60)</f>
        <v>0</v>
      </c>
      <c r="I1138" s="358">
        <f>MOD(SUM(I1139:I1139),60)</f>
        <v>0</v>
      </c>
      <c r="J1138" s="3"/>
      <c r="K1138" s="3"/>
      <c r="L1138" s="3"/>
      <c r="M1138" s="3"/>
      <c r="N1138" s="19"/>
      <c r="O1138" s="7"/>
      <c r="P1138" s="3"/>
      <c r="Q1138" s="24">
        <v>35</v>
      </c>
      <c r="R1138" s="3">
        <v>8760</v>
      </c>
      <c r="S1138" s="25">
        <f>(R1138-H1138-I1138/60)/R1138</f>
        <v>1</v>
      </c>
      <c r="T1138" s="24">
        <f>(H1138+I1138/60)*Q1138</f>
        <v>0</v>
      </c>
      <c r="U1138" s="26">
        <f>Q1138*R1138</f>
        <v>306600</v>
      </c>
    </row>
    <row r="1139" spans="1:21" x14ac:dyDescent="0.2">
      <c r="A1139" s="15"/>
      <c r="B1139" s="29"/>
      <c r="C1139" s="442"/>
      <c r="D1139" s="363"/>
      <c r="E1139" s="442"/>
      <c r="F1139" s="364"/>
      <c r="G1139" s="364"/>
      <c r="H1139" s="358"/>
      <c r="I1139" s="358"/>
      <c r="J1139" s="3"/>
      <c r="K1139" s="3"/>
      <c r="L1139" s="3"/>
      <c r="M1139" s="3"/>
      <c r="N1139" s="19"/>
      <c r="O1139" s="4"/>
      <c r="P1139" s="3"/>
      <c r="Q1139" s="24"/>
      <c r="R1139" s="3"/>
      <c r="S1139" s="25"/>
      <c r="T1139" s="24"/>
      <c r="U1139" s="26"/>
    </row>
    <row r="1140" spans="1:21" x14ac:dyDescent="0.2">
      <c r="A1140" s="15">
        <v>304</v>
      </c>
      <c r="B1140" s="29" t="s">
        <v>373</v>
      </c>
      <c r="C1140" s="415"/>
      <c r="D1140" s="363"/>
      <c r="E1140" s="415"/>
      <c r="F1140" s="363"/>
      <c r="G1140" s="170">
        <f>SUM(G1141:G1144)</f>
        <v>0.38541666666666663</v>
      </c>
      <c r="H1140" s="358">
        <f>SUM(H1141:H1144)+QUOTIENT(SUM(I1141:I1144),60)</f>
        <v>12</v>
      </c>
      <c r="I1140" s="358">
        <f>MOD(SUM(I1141:I1141),60)</f>
        <v>31</v>
      </c>
      <c r="J1140" s="3"/>
      <c r="K1140" s="3"/>
      <c r="L1140" s="3"/>
      <c r="M1140" s="3"/>
      <c r="N1140" s="19"/>
      <c r="O1140" s="7"/>
      <c r="P1140" s="3"/>
      <c r="Q1140" s="24">
        <v>18</v>
      </c>
      <c r="R1140" s="3">
        <v>8760</v>
      </c>
      <c r="S1140" s="25">
        <f>(R1140-H1140-I1140/60)/R1140</f>
        <v>0.99857115677321162</v>
      </c>
      <c r="T1140" s="24">
        <f>(H1140+I1140/60)*Q1140</f>
        <v>225.3</v>
      </c>
      <c r="U1140" s="26">
        <f>Q1140*R1140</f>
        <v>157680</v>
      </c>
    </row>
    <row r="1141" spans="1:21" ht="15" x14ac:dyDescent="0.2">
      <c r="A1141" s="15"/>
      <c r="B1141" s="29"/>
      <c r="C1141" s="201" t="s">
        <v>470</v>
      </c>
      <c r="D1141" s="172">
        <v>0.15833333333333333</v>
      </c>
      <c r="E1141" s="201" t="s">
        <v>470</v>
      </c>
      <c r="F1141" s="172">
        <v>0.19375000000000001</v>
      </c>
      <c r="G1141" s="202">
        <f>F1141-D1141</f>
        <v>3.541666666666668E-2</v>
      </c>
      <c r="H1141" s="112">
        <v>0</v>
      </c>
      <c r="I1141" s="112">
        <v>31</v>
      </c>
      <c r="J1141" s="122"/>
      <c r="K1141" s="122"/>
      <c r="L1141" s="122"/>
      <c r="M1141" s="122"/>
      <c r="N1141" s="19"/>
      <c r="O1141" s="151" t="s">
        <v>499</v>
      </c>
      <c r="P1141" s="122"/>
      <c r="Q1141" s="24"/>
      <c r="R1141" s="122"/>
      <c r="S1141" s="25"/>
      <c r="T1141" s="24"/>
      <c r="U1141" s="26"/>
    </row>
    <row r="1142" spans="1:21" ht="15" x14ac:dyDescent="0.2">
      <c r="A1142" s="15"/>
      <c r="B1142" s="29"/>
      <c r="C1142" s="422" t="s">
        <v>894</v>
      </c>
      <c r="D1142" s="376">
        <v>0.15347222222222223</v>
      </c>
      <c r="E1142" s="422" t="s">
        <v>894</v>
      </c>
      <c r="F1142" s="376">
        <v>0.49513888888888885</v>
      </c>
      <c r="G1142" s="376">
        <v>0.34166666666666662</v>
      </c>
      <c r="H1142" s="112">
        <v>0</v>
      </c>
      <c r="I1142" s="112">
        <v>2</v>
      </c>
      <c r="J1142" s="144"/>
      <c r="K1142" s="144"/>
      <c r="L1142" s="144"/>
      <c r="M1142" s="144"/>
      <c r="N1142" s="19"/>
      <c r="O1142" s="287" t="s">
        <v>989</v>
      </c>
      <c r="P1142" s="144"/>
      <c r="Q1142" s="24"/>
      <c r="R1142" s="144"/>
      <c r="S1142" s="25"/>
      <c r="T1142" s="24"/>
      <c r="U1142" s="26"/>
    </row>
    <row r="1143" spans="1:21" ht="30" x14ac:dyDescent="0.2">
      <c r="A1143" s="15"/>
      <c r="B1143" s="29"/>
      <c r="C1143" s="437" t="s">
        <v>1044</v>
      </c>
      <c r="D1143" s="397">
        <v>0.7055555555555556</v>
      </c>
      <c r="E1143" s="437" t="s">
        <v>1044</v>
      </c>
      <c r="F1143" s="397">
        <v>0.71388888888888891</v>
      </c>
      <c r="G1143" s="207">
        <v>8.3333333333333037E-3</v>
      </c>
      <c r="H1143" s="112">
        <v>0</v>
      </c>
      <c r="I1143" s="112">
        <v>7</v>
      </c>
      <c r="J1143" s="144"/>
      <c r="K1143" s="144"/>
      <c r="L1143" s="144"/>
      <c r="M1143" s="144"/>
      <c r="N1143" s="19"/>
      <c r="O1143" s="334" t="s">
        <v>1122</v>
      </c>
      <c r="P1143" s="144"/>
      <c r="Q1143" s="24"/>
      <c r="R1143" s="144"/>
      <c r="S1143" s="25"/>
      <c r="T1143" s="24"/>
      <c r="U1143" s="26"/>
    </row>
    <row r="1144" spans="1:21" s="39" customFormat="1" ht="25.5" x14ac:dyDescent="0.2">
      <c r="A1144" s="326"/>
      <c r="B1144" s="29" t="s">
        <v>364</v>
      </c>
      <c r="C1144" s="415"/>
      <c r="D1144" s="363"/>
      <c r="E1144" s="415"/>
      <c r="F1144" s="364"/>
      <c r="G1144" s="364"/>
      <c r="H1144" s="15">
        <v>12</v>
      </c>
      <c r="I1144" s="15">
        <v>0</v>
      </c>
      <c r="J1144" s="144"/>
      <c r="K1144" s="144"/>
      <c r="L1144" s="144"/>
      <c r="M1144" s="144"/>
      <c r="N1144" s="20"/>
      <c r="O1144" s="9"/>
      <c r="P1144" s="328"/>
      <c r="Q1144" s="47"/>
      <c r="R1144" s="328"/>
      <c r="S1144" s="48"/>
      <c r="T1144" s="47"/>
      <c r="U1144" s="49"/>
    </row>
    <row r="1145" spans="1:21" x14ac:dyDescent="0.2">
      <c r="A1145" s="15">
        <v>305</v>
      </c>
      <c r="B1145" s="29" t="s">
        <v>167</v>
      </c>
      <c r="C1145" s="413"/>
      <c r="D1145" s="30"/>
      <c r="E1145" s="413"/>
      <c r="F1145" s="30"/>
      <c r="G1145" s="170">
        <f>SUM(G1146)</f>
        <v>0</v>
      </c>
      <c r="H1145" s="358">
        <f>SUM(H1146:H1147)+QUOTIENT(SUM(I1146:I1147),60)</f>
        <v>0</v>
      </c>
      <c r="I1145" s="358">
        <f>MOD(SUM(I1146:I1146),60)</f>
        <v>0</v>
      </c>
      <c r="J1145" s="3"/>
      <c r="K1145" s="3"/>
      <c r="L1145" s="3"/>
      <c r="M1145" s="3"/>
      <c r="N1145" s="19"/>
      <c r="O1145" s="7"/>
      <c r="P1145" s="3"/>
      <c r="Q1145" s="24">
        <v>3.55</v>
      </c>
      <c r="R1145" s="3">
        <v>8760</v>
      </c>
      <c r="S1145" s="25">
        <f>(R1145-H1145-I1145/60)/R1145</f>
        <v>1</v>
      </c>
      <c r="T1145" s="24">
        <f>(H1145+I1145/60)*Q1145</f>
        <v>0</v>
      </c>
      <c r="U1145" s="26">
        <f>Q1145*R1145</f>
        <v>31098</v>
      </c>
    </row>
    <row r="1146" spans="1:21" ht="15" x14ac:dyDescent="0.2">
      <c r="A1146" s="15"/>
      <c r="B1146" s="29"/>
      <c r="C1146" s="418"/>
      <c r="D1146" s="377"/>
      <c r="E1146" s="418"/>
      <c r="F1146" s="511"/>
      <c r="G1146" s="377"/>
      <c r="H1146" s="358"/>
      <c r="I1146" s="358"/>
      <c r="J1146" s="3"/>
      <c r="K1146" s="3"/>
      <c r="L1146" s="3"/>
      <c r="M1146" s="3"/>
      <c r="N1146" s="19"/>
      <c r="O1146" s="129"/>
      <c r="P1146" s="3"/>
      <c r="Q1146" s="24"/>
      <c r="R1146" s="3"/>
      <c r="S1146" s="25"/>
      <c r="T1146" s="24"/>
      <c r="U1146" s="26"/>
    </row>
    <row r="1147" spans="1:21" ht="15" x14ac:dyDescent="0.2">
      <c r="A1147" s="15"/>
      <c r="B1147" s="29"/>
      <c r="C1147" s="201"/>
      <c r="D1147" s="202"/>
      <c r="E1147" s="201"/>
      <c r="F1147" s="203"/>
      <c r="G1147" s="207"/>
      <c r="H1147" s="358"/>
      <c r="I1147" s="358"/>
      <c r="J1147" s="144"/>
      <c r="K1147" s="144"/>
      <c r="L1147" s="144"/>
      <c r="M1147" s="144"/>
      <c r="N1147" s="19"/>
      <c r="O1147" s="147"/>
      <c r="P1147" s="144"/>
      <c r="Q1147" s="24"/>
      <c r="R1147" s="144"/>
      <c r="S1147" s="25"/>
      <c r="T1147" s="24"/>
      <c r="U1147" s="26"/>
    </row>
    <row r="1148" spans="1:21" x14ac:dyDescent="0.2">
      <c r="A1148" s="15">
        <v>306</v>
      </c>
      <c r="B1148" s="29" t="s">
        <v>263</v>
      </c>
      <c r="C1148" s="413"/>
      <c r="D1148" s="30"/>
      <c r="E1148" s="413"/>
      <c r="F1148" s="30"/>
      <c r="G1148" s="170">
        <f>SUM(G1149)</f>
        <v>0</v>
      </c>
      <c r="H1148" s="358">
        <f>SUM(H1149:H1149)+QUOTIENT(SUM(I1149:I1149),60)</f>
        <v>0</v>
      </c>
      <c r="I1148" s="358">
        <f>MOD(SUM(I1149:I1149),60)</f>
        <v>0</v>
      </c>
      <c r="J1148" s="3"/>
      <c r="K1148" s="3"/>
      <c r="L1148" s="3"/>
      <c r="M1148" s="3"/>
      <c r="N1148" s="19"/>
      <c r="O1148" s="7"/>
      <c r="P1148" s="3"/>
      <c r="Q1148" s="24">
        <v>1.728</v>
      </c>
      <c r="R1148" s="3">
        <v>8760</v>
      </c>
      <c r="S1148" s="25">
        <f>(R1148-H1148-I1148/60)/R1148</f>
        <v>1</v>
      </c>
      <c r="T1148" s="24">
        <f>(H1148+I1148/60)*Q1148</f>
        <v>0</v>
      </c>
      <c r="U1148" s="26">
        <f>Q1148*R1148</f>
        <v>15137.28</v>
      </c>
    </row>
    <row r="1149" spans="1:21" x14ac:dyDescent="0.2">
      <c r="A1149" s="15"/>
      <c r="B1149" s="29"/>
      <c r="C1149" s="413"/>
      <c r="D1149" s="30"/>
      <c r="E1149" s="413"/>
      <c r="F1149" s="30"/>
      <c r="G1149" s="170"/>
      <c r="H1149" s="358"/>
      <c r="I1149" s="358"/>
      <c r="J1149" s="3"/>
      <c r="K1149" s="3"/>
      <c r="L1149" s="3"/>
      <c r="M1149" s="3"/>
      <c r="N1149" s="19"/>
      <c r="O1149" s="7"/>
      <c r="P1149" s="3"/>
      <c r="Q1149" s="24"/>
      <c r="R1149" s="3"/>
      <c r="S1149" s="25"/>
      <c r="T1149" s="24"/>
      <c r="U1149" s="26"/>
    </row>
    <row r="1150" spans="1:21" x14ac:dyDescent="0.2">
      <c r="A1150" s="15">
        <v>307</v>
      </c>
      <c r="B1150" s="29" t="s">
        <v>264</v>
      </c>
      <c r="C1150" s="413"/>
      <c r="D1150" s="30"/>
      <c r="E1150" s="413"/>
      <c r="F1150" s="30"/>
      <c r="G1150" s="170">
        <f>SUM(G1151:G1152)</f>
        <v>0</v>
      </c>
      <c r="H1150" s="358">
        <f>SUM(H1151:H1152)+QUOTIENT(SUM(I1151:I1152),60)</f>
        <v>0</v>
      </c>
      <c r="I1150" s="358">
        <f>MOD(SUM(I1151:I1151),60)</f>
        <v>0</v>
      </c>
      <c r="J1150" s="3"/>
      <c r="K1150" s="3"/>
      <c r="L1150" s="3"/>
      <c r="M1150" s="3"/>
      <c r="N1150" s="19"/>
      <c r="O1150" s="7"/>
      <c r="P1150" s="3"/>
      <c r="Q1150" s="24">
        <v>1.728</v>
      </c>
      <c r="R1150" s="3">
        <v>8760</v>
      </c>
      <c r="S1150" s="25">
        <f>(R1150-H1150-I1150/60)/R1150</f>
        <v>1</v>
      </c>
      <c r="T1150" s="24">
        <f>(H1150+I1150/60)*Q1150</f>
        <v>0</v>
      </c>
      <c r="U1150" s="26">
        <f>Q1150*R1150</f>
        <v>15137.28</v>
      </c>
    </row>
    <row r="1151" spans="1:21" ht="15" x14ac:dyDescent="0.2">
      <c r="A1151" s="15"/>
      <c r="B1151" s="29"/>
      <c r="C1151" s="201"/>
      <c r="D1151" s="202"/>
      <c r="E1151" s="201"/>
      <c r="F1151" s="510"/>
      <c r="G1151" s="510"/>
      <c r="H1151" s="358"/>
      <c r="I1151" s="358"/>
      <c r="J1151" s="3"/>
      <c r="K1151" s="3"/>
      <c r="L1151" s="3"/>
      <c r="M1151" s="3"/>
      <c r="N1151" s="19"/>
      <c r="O1151" s="148"/>
      <c r="P1151" s="3"/>
      <c r="Q1151" s="24"/>
      <c r="R1151" s="3"/>
      <c r="S1151" s="25"/>
      <c r="T1151" s="24"/>
      <c r="U1151" s="26"/>
    </row>
    <row r="1152" spans="1:21" ht="15" x14ac:dyDescent="0.2">
      <c r="A1152" s="15"/>
      <c r="B1152" s="29"/>
      <c r="C1152" s="201"/>
      <c r="D1152" s="202"/>
      <c r="E1152" s="201"/>
      <c r="F1152" s="510"/>
      <c r="G1152" s="510"/>
      <c r="H1152" s="358"/>
      <c r="I1152" s="358"/>
      <c r="J1152" s="144"/>
      <c r="K1152" s="144"/>
      <c r="L1152" s="144"/>
      <c r="M1152" s="144"/>
      <c r="N1152" s="19"/>
      <c r="O1152" s="148"/>
      <c r="P1152" s="144"/>
      <c r="Q1152" s="24"/>
      <c r="R1152" s="144"/>
      <c r="S1152" s="25"/>
      <c r="T1152" s="24"/>
      <c r="U1152" s="26"/>
    </row>
    <row r="1153" spans="1:21" x14ac:dyDescent="0.2">
      <c r="A1153" s="15">
        <v>308</v>
      </c>
      <c r="B1153" s="29" t="s">
        <v>244</v>
      </c>
      <c r="C1153" s="413"/>
      <c r="D1153" s="30"/>
      <c r="E1153" s="413"/>
      <c r="F1153" s="30"/>
      <c r="G1153" s="170">
        <f>SUM(G1154:G1154)</f>
        <v>8.3333333333334147E-3</v>
      </c>
      <c r="H1153" s="358">
        <f>SUM(H1154:H1157)+QUOTIENT(SUM(I1154:I1157),60)</f>
        <v>14</v>
      </c>
      <c r="I1153" s="358">
        <f>MOD(SUM(I1154:I1157),60)</f>
        <v>19</v>
      </c>
      <c r="J1153" s="3"/>
      <c r="K1153" s="3"/>
      <c r="L1153" s="3"/>
      <c r="M1153" s="3"/>
      <c r="N1153" s="19"/>
      <c r="O1153" s="7"/>
      <c r="P1153" s="3"/>
      <c r="Q1153" s="24">
        <v>51.915999999999997</v>
      </c>
      <c r="R1153" s="3">
        <v>8760</v>
      </c>
      <c r="S1153" s="25">
        <f>(R1153-H1153-I1153/60)/R1153</f>
        <v>0.99836567732115666</v>
      </c>
      <c r="T1153" s="24">
        <f>(H1153+I1153/60)*Q1153</f>
        <v>743.26406666666662</v>
      </c>
      <c r="U1153" s="26">
        <f>Q1153*R1153</f>
        <v>454784.16</v>
      </c>
    </row>
    <row r="1154" spans="1:21" s="39" customFormat="1" ht="30" x14ac:dyDescent="0.2">
      <c r="A1154" s="13"/>
      <c r="B1154" s="45"/>
      <c r="C1154" s="491" t="s">
        <v>813</v>
      </c>
      <c r="D1154" s="172">
        <v>0.64236111111111105</v>
      </c>
      <c r="E1154" s="491" t="s">
        <v>813</v>
      </c>
      <c r="F1154" s="172">
        <v>0.65069444444444446</v>
      </c>
      <c r="G1154" s="384">
        <v>8.3333333333334147E-3</v>
      </c>
      <c r="H1154" s="15">
        <v>0</v>
      </c>
      <c r="I1154" s="15">
        <v>12</v>
      </c>
      <c r="J1154" s="3"/>
      <c r="K1154" s="3"/>
      <c r="L1154" s="3"/>
      <c r="M1154" s="3"/>
      <c r="N1154" s="19"/>
      <c r="O1154" s="151" t="s">
        <v>814</v>
      </c>
      <c r="P1154" s="5"/>
      <c r="Q1154" s="47"/>
      <c r="R1154" s="5"/>
      <c r="S1154" s="48"/>
      <c r="T1154" s="47"/>
      <c r="U1154" s="49"/>
    </row>
    <row r="1155" spans="1:21" s="39" customFormat="1" ht="51" x14ac:dyDescent="0.2">
      <c r="A1155" s="265"/>
      <c r="B1155" s="45"/>
      <c r="C1155" s="419" t="s">
        <v>875</v>
      </c>
      <c r="D1155" s="384">
        <v>0.8340277777777777</v>
      </c>
      <c r="E1155" s="419" t="s">
        <v>875</v>
      </c>
      <c r="F1155" s="384">
        <v>0.8618055555555556</v>
      </c>
      <c r="G1155" s="384">
        <v>2.7777777777777901E-2</v>
      </c>
      <c r="H1155" s="15">
        <v>0</v>
      </c>
      <c r="I1155" s="15">
        <v>40</v>
      </c>
      <c r="J1155" s="144"/>
      <c r="K1155" s="144"/>
      <c r="L1155" s="144"/>
      <c r="M1155" s="144"/>
      <c r="N1155" s="19"/>
      <c r="O1155" s="2" t="s">
        <v>983</v>
      </c>
      <c r="P1155" s="264"/>
      <c r="Q1155" s="47"/>
      <c r="R1155" s="264"/>
      <c r="S1155" s="48"/>
      <c r="T1155" s="47"/>
      <c r="U1155" s="49"/>
    </row>
    <row r="1156" spans="1:21" s="39" customFormat="1" ht="30" x14ac:dyDescent="0.2">
      <c r="A1156" s="265"/>
      <c r="B1156" s="45"/>
      <c r="C1156" s="437" t="s">
        <v>1044</v>
      </c>
      <c r="D1156" s="179">
        <v>0.50138888888888888</v>
      </c>
      <c r="E1156" s="437" t="s">
        <v>1044</v>
      </c>
      <c r="F1156" s="179">
        <v>0.56180555555555556</v>
      </c>
      <c r="G1156" s="179">
        <v>6.0416666666666667E-2</v>
      </c>
      <c r="H1156" s="15">
        <v>1</v>
      </c>
      <c r="I1156" s="15">
        <v>27</v>
      </c>
      <c r="J1156" s="144"/>
      <c r="K1156" s="144"/>
      <c r="L1156" s="144"/>
      <c r="M1156" s="144"/>
      <c r="N1156" s="19"/>
      <c r="O1156" s="329" t="s">
        <v>1111</v>
      </c>
      <c r="P1156" s="264"/>
      <c r="Q1156" s="47"/>
      <c r="R1156" s="264"/>
      <c r="S1156" s="48"/>
      <c r="T1156" s="47"/>
      <c r="U1156" s="49"/>
    </row>
    <row r="1157" spans="1:21" s="39" customFormat="1" ht="25.5" x14ac:dyDescent="0.2">
      <c r="A1157" s="326"/>
      <c r="B1157" s="29" t="s">
        <v>364</v>
      </c>
      <c r="C1157" s="415"/>
      <c r="D1157" s="363"/>
      <c r="E1157" s="415"/>
      <c r="F1157" s="364"/>
      <c r="G1157" s="364"/>
      <c r="H1157" s="15">
        <v>12</v>
      </c>
      <c r="I1157" s="15">
        <v>0</v>
      </c>
      <c r="J1157" s="144"/>
      <c r="K1157" s="144"/>
      <c r="L1157" s="144"/>
      <c r="M1157" s="144"/>
      <c r="N1157" s="20"/>
      <c r="O1157" s="9"/>
      <c r="P1157" s="328"/>
      <c r="Q1157" s="47"/>
      <c r="R1157" s="328"/>
      <c r="S1157" s="48"/>
      <c r="T1157" s="47"/>
      <c r="U1157" s="49"/>
    </row>
    <row r="1158" spans="1:21" x14ac:dyDescent="0.2">
      <c r="A1158" s="15">
        <v>309</v>
      </c>
      <c r="B1158" s="29" t="s">
        <v>260</v>
      </c>
      <c r="C1158" s="413"/>
      <c r="D1158" s="30"/>
      <c r="E1158" s="413"/>
      <c r="F1158" s="30"/>
      <c r="G1158" s="170">
        <f>SUM(G1159:G1159)</f>
        <v>0</v>
      </c>
      <c r="H1158" s="358">
        <f>SUM(H1159:H1159)+QUOTIENT(SUM(I1159:I1159),60)</f>
        <v>0</v>
      </c>
      <c r="I1158" s="358">
        <f>MOD(SUM(I1159:I1159),60)</f>
        <v>0</v>
      </c>
      <c r="J1158" s="3"/>
      <c r="K1158" s="3"/>
      <c r="L1158" s="3"/>
      <c r="M1158" s="3"/>
      <c r="N1158" s="19"/>
      <c r="O1158" s="7"/>
      <c r="P1158" s="3"/>
      <c r="Q1158" s="24">
        <v>5.5170000000000003</v>
      </c>
      <c r="R1158" s="3">
        <v>8760</v>
      </c>
      <c r="S1158" s="25">
        <f>(R1158-H1158-I1158/60)/R1158</f>
        <v>1</v>
      </c>
      <c r="T1158" s="24">
        <f>(H1158+I1158/60)*Q1158</f>
        <v>0</v>
      </c>
      <c r="U1158" s="26">
        <f>Q1158*R1158</f>
        <v>48328.920000000006</v>
      </c>
    </row>
    <row r="1159" spans="1:21" s="39" customFormat="1" x14ac:dyDescent="0.2">
      <c r="A1159" s="13"/>
      <c r="B1159" s="45"/>
      <c r="C1159" s="32"/>
      <c r="D1159" s="30"/>
      <c r="E1159" s="32"/>
      <c r="F1159" s="30"/>
      <c r="G1159" s="30"/>
      <c r="H1159" s="15"/>
      <c r="I1159" s="15"/>
      <c r="J1159" s="3"/>
      <c r="K1159" s="3"/>
      <c r="L1159" s="3"/>
      <c r="M1159" s="3"/>
      <c r="N1159" s="19"/>
      <c r="O1159" s="29"/>
      <c r="P1159" s="5"/>
      <c r="Q1159" s="47"/>
      <c r="R1159" s="5"/>
      <c r="S1159" s="48"/>
      <c r="T1159" s="47"/>
      <c r="U1159" s="49"/>
    </row>
    <row r="1160" spans="1:21" x14ac:dyDescent="0.2">
      <c r="A1160" s="15">
        <v>310</v>
      </c>
      <c r="B1160" s="29" t="s">
        <v>261</v>
      </c>
      <c r="C1160" s="413"/>
      <c r="D1160" s="30"/>
      <c r="E1160" s="413"/>
      <c r="F1160" s="30"/>
      <c r="G1160" s="170">
        <f>SUM(G1161:G1161)</f>
        <v>0</v>
      </c>
      <c r="H1160" s="358">
        <f>SUM(H1161:H1161)+QUOTIENT(SUM(I1161:I1161),60)</f>
        <v>0</v>
      </c>
      <c r="I1160" s="358">
        <f>MOD(SUM(I1161:I1161),60)</f>
        <v>0</v>
      </c>
      <c r="J1160" s="3"/>
      <c r="K1160" s="3"/>
      <c r="L1160" s="3"/>
      <c r="M1160" s="3"/>
      <c r="N1160" s="19"/>
      <c r="O1160" s="7"/>
      <c r="P1160" s="3"/>
      <c r="Q1160" s="24">
        <v>5.5170000000000003</v>
      </c>
      <c r="R1160" s="3">
        <v>8760</v>
      </c>
      <c r="S1160" s="25">
        <f>(R1160-H1160-I1160/60)/R1160</f>
        <v>1</v>
      </c>
      <c r="T1160" s="24">
        <f>(H1160+I1160/60)*Q1160</f>
        <v>0</v>
      </c>
      <c r="U1160" s="26">
        <f>Q1160*R1160</f>
        <v>48328.920000000006</v>
      </c>
    </row>
    <row r="1161" spans="1:21" s="39" customFormat="1" ht="15" x14ac:dyDescent="0.2">
      <c r="A1161" s="13"/>
      <c r="B1161" s="45"/>
      <c r="C1161" s="418"/>
      <c r="D1161" s="377"/>
      <c r="E1161" s="418"/>
      <c r="F1161" s="511"/>
      <c r="G1161" s="377"/>
      <c r="H1161" s="15"/>
      <c r="I1161" s="15"/>
      <c r="J1161" s="3"/>
      <c r="K1161" s="3"/>
      <c r="L1161" s="3"/>
      <c r="M1161" s="3"/>
      <c r="N1161" s="19"/>
      <c r="O1161" s="129"/>
      <c r="P1161" s="5"/>
      <c r="Q1161" s="47"/>
      <c r="R1161" s="5"/>
      <c r="S1161" s="48"/>
      <c r="T1161" s="47"/>
      <c r="U1161" s="49"/>
    </row>
    <row r="1162" spans="1:21" x14ac:dyDescent="0.2">
      <c r="A1162" s="15">
        <v>311</v>
      </c>
      <c r="B1162" s="29" t="s">
        <v>170</v>
      </c>
      <c r="C1162" s="413"/>
      <c r="D1162" s="30"/>
      <c r="E1162" s="413"/>
      <c r="F1162" s="30"/>
      <c r="G1162" s="170">
        <f>SUM(G1163)</f>
        <v>0</v>
      </c>
      <c r="H1162" s="358">
        <f>SUM(H1163:H1163)+QUOTIENT(SUM(I1163:I1163),60)</f>
        <v>0</v>
      </c>
      <c r="I1162" s="358">
        <f>MOD(SUM(I1163:I1163),60)</f>
        <v>0</v>
      </c>
      <c r="J1162" s="3"/>
      <c r="K1162" s="3"/>
      <c r="L1162" s="3"/>
      <c r="M1162" s="3"/>
      <c r="N1162" s="19"/>
      <c r="O1162" s="7"/>
      <c r="P1162" s="3"/>
      <c r="Q1162" s="24">
        <v>7.468</v>
      </c>
      <c r="R1162" s="3">
        <v>8760</v>
      </c>
      <c r="S1162" s="25">
        <f>(R1162-H1162-I1162/60)/R1162</f>
        <v>1</v>
      </c>
      <c r="T1162" s="24">
        <f>(H1162+I1162/60)*Q1162</f>
        <v>0</v>
      </c>
      <c r="U1162" s="26">
        <f>Q1162*R1162</f>
        <v>65419.68</v>
      </c>
    </row>
    <row r="1163" spans="1:21" ht="13.5" customHeight="1" x14ac:dyDescent="0.2">
      <c r="A1163" s="15"/>
      <c r="B1163" s="29"/>
      <c r="C1163" s="413"/>
      <c r="D1163" s="30"/>
      <c r="E1163" s="413"/>
      <c r="F1163" s="30"/>
      <c r="G1163" s="170"/>
      <c r="H1163" s="358"/>
      <c r="I1163" s="358"/>
      <c r="J1163" s="3"/>
      <c r="K1163" s="3"/>
      <c r="L1163" s="3"/>
      <c r="M1163" s="3"/>
      <c r="N1163" s="19"/>
      <c r="O1163" s="7"/>
      <c r="P1163" s="3"/>
      <c r="Q1163" s="24"/>
      <c r="R1163" s="3"/>
      <c r="S1163" s="25"/>
      <c r="T1163" s="24"/>
      <c r="U1163" s="26"/>
    </row>
    <row r="1164" spans="1:21" x14ac:dyDescent="0.2">
      <c r="A1164" s="15">
        <v>312</v>
      </c>
      <c r="B1164" s="29" t="s">
        <v>1144</v>
      </c>
      <c r="C1164" s="413"/>
      <c r="D1164" s="30"/>
      <c r="E1164" s="413"/>
      <c r="F1164" s="30"/>
      <c r="G1164" s="170">
        <f>SUM(G1165:G1166)</f>
        <v>3.5416666666666874E-2</v>
      </c>
      <c r="H1164" s="358">
        <f>SUM(H1165:H1167)+QUOTIENT(SUM(I1165:I1167),60)</f>
        <v>0</v>
      </c>
      <c r="I1164" s="358">
        <f>MOD(SUM(I1165:I1167),60)</f>
        <v>51</v>
      </c>
      <c r="J1164" s="3"/>
      <c r="K1164" s="3"/>
      <c r="L1164" s="3"/>
      <c r="M1164" s="3"/>
      <c r="N1164" s="19"/>
      <c r="O1164" s="7"/>
      <c r="P1164" s="3"/>
      <c r="Q1164" s="24">
        <v>33.5</v>
      </c>
      <c r="R1164" s="3">
        <v>8760</v>
      </c>
      <c r="S1164" s="25">
        <f>(R1164-H1164-I1164/60)/R1164</f>
        <v>0.99990296803652967</v>
      </c>
      <c r="T1164" s="24">
        <f>(H1164+I1164/60)*Q1164</f>
        <v>28.474999999999998</v>
      </c>
      <c r="U1164" s="26">
        <f>Q1164*R1164</f>
        <v>293460</v>
      </c>
    </row>
    <row r="1165" spans="1:21" s="39" customFormat="1" ht="30" customHeight="1" x14ac:dyDescent="0.2">
      <c r="A1165" s="123"/>
      <c r="B1165" s="45"/>
      <c r="C1165" s="419" t="s">
        <v>875</v>
      </c>
      <c r="D1165" s="376">
        <v>0.83194444444444438</v>
      </c>
      <c r="E1165" s="419" t="s">
        <v>875</v>
      </c>
      <c r="F1165" s="376">
        <v>0.85763888888888895</v>
      </c>
      <c r="G1165" s="376">
        <v>2.5694444444444575E-2</v>
      </c>
      <c r="H1165" s="356">
        <v>0</v>
      </c>
      <c r="I1165" s="356">
        <v>37</v>
      </c>
      <c r="J1165" s="122"/>
      <c r="K1165" s="122"/>
      <c r="L1165" s="122"/>
      <c r="M1165" s="122"/>
      <c r="N1165" s="19"/>
      <c r="O1165" s="314" t="s">
        <v>983</v>
      </c>
      <c r="P1165" s="121"/>
      <c r="Q1165" s="47"/>
      <c r="R1165" s="121"/>
      <c r="S1165" s="48"/>
      <c r="T1165" s="47"/>
      <c r="U1165" s="49"/>
    </row>
    <row r="1166" spans="1:21" s="39" customFormat="1" ht="15" x14ac:dyDescent="0.2">
      <c r="A1166" s="123"/>
      <c r="B1166" s="45"/>
      <c r="C1166" s="419" t="s">
        <v>628</v>
      </c>
      <c r="D1166" s="376">
        <v>0.63749999999999996</v>
      </c>
      <c r="E1166" s="419" t="s">
        <v>628</v>
      </c>
      <c r="F1166" s="376">
        <v>0.64722222222222225</v>
      </c>
      <c r="G1166" s="376">
        <v>9.7222222222222987E-3</v>
      </c>
      <c r="H1166" s="357">
        <v>0</v>
      </c>
      <c r="I1166" s="357">
        <v>14</v>
      </c>
      <c r="J1166" s="122"/>
      <c r="K1166" s="122"/>
      <c r="L1166" s="122"/>
      <c r="M1166" s="122"/>
      <c r="N1166" s="19"/>
      <c r="O1166" s="315" t="s">
        <v>874</v>
      </c>
      <c r="P1166" s="121"/>
      <c r="Q1166" s="47"/>
      <c r="R1166" s="121"/>
      <c r="S1166" s="48"/>
      <c r="T1166" s="47"/>
      <c r="U1166" s="49"/>
    </row>
    <row r="1167" spans="1:21" s="39" customFormat="1" x14ac:dyDescent="0.2">
      <c r="A1167" s="142"/>
      <c r="B1167" s="29"/>
      <c r="C1167" s="415"/>
      <c r="D1167" s="363"/>
      <c r="E1167" s="415"/>
      <c r="F1167" s="364"/>
      <c r="G1167" s="364"/>
      <c r="H1167" s="357"/>
      <c r="I1167" s="357"/>
      <c r="J1167" s="144"/>
      <c r="K1167" s="144"/>
      <c r="L1167" s="144"/>
      <c r="M1167" s="144"/>
      <c r="N1167" s="20"/>
      <c r="O1167" s="77"/>
      <c r="P1167" s="143"/>
      <c r="Q1167" s="47"/>
      <c r="R1167" s="143"/>
      <c r="S1167" s="48"/>
      <c r="T1167" s="47"/>
      <c r="U1167" s="49"/>
    </row>
    <row r="1168" spans="1:21" x14ac:dyDescent="0.2">
      <c r="A1168" s="15">
        <v>313</v>
      </c>
      <c r="B1168" s="29" t="s">
        <v>1145</v>
      </c>
      <c r="C1168" s="413"/>
      <c r="D1168" s="30"/>
      <c r="E1168" s="413"/>
      <c r="F1168" s="30"/>
      <c r="G1168" s="170">
        <f>SUM(G1169:G1169)</f>
        <v>1.1111111111111112E-2</v>
      </c>
      <c r="H1168" s="358">
        <f>SUM(H1169:H1169)+QUOTIENT(SUM(I1169:I1169),60)</f>
        <v>0</v>
      </c>
      <c r="I1168" s="358">
        <f>MOD(SUM(I1169:I1169),60)</f>
        <v>16</v>
      </c>
      <c r="J1168" s="144"/>
      <c r="K1168" s="144"/>
      <c r="L1168" s="144"/>
      <c r="M1168" s="144"/>
      <c r="N1168" s="19"/>
      <c r="O1168" s="7"/>
      <c r="P1168" s="144"/>
      <c r="Q1168" s="24">
        <v>84.79</v>
      </c>
      <c r="R1168" s="144">
        <v>8760</v>
      </c>
      <c r="S1168" s="25">
        <f>(R1168-H1168-I1168/60)/R1168</f>
        <v>0.99996955859969561</v>
      </c>
      <c r="T1168" s="24">
        <f>(H1168+I1168/60)*Q1168</f>
        <v>22.610666666666667</v>
      </c>
      <c r="U1168" s="26">
        <f>Q1168*R1168</f>
        <v>742760.4</v>
      </c>
    </row>
    <row r="1169" spans="1:21" s="39" customFormat="1" ht="30" customHeight="1" x14ac:dyDescent="0.2">
      <c r="A1169" s="350"/>
      <c r="B1169" s="45"/>
      <c r="C1169" s="205" t="s">
        <v>1050</v>
      </c>
      <c r="D1169" s="206">
        <v>0.70694444444444438</v>
      </c>
      <c r="E1169" s="205" t="s">
        <v>1050</v>
      </c>
      <c r="F1169" s="206">
        <v>0.71805555555555556</v>
      </c>
      <c r="G1169" s="206">
        <v>1.1111111111111112E-2</v>
      </c>
      <c r="H1169" s="356">
        <v>0</v>
      </c>
      <c r="I1169" s="356">
        <v>16</v>
      </c>
      <c r="J1169" s="144"/>
      <c r="K1169" s="144"/>
      <c r="L1169" s="144"/>
      <c r="M1169" s="144"/>
      <c r="N1169" s="19"/>
      <c r="O1169" s="337" t="s">
        <v>1051</v>
      </c>
      <c r="P1169" s="351"/>
      <c r="Q1169" s="47"/>
      <c r="R1169" s="351"/>
      <c r="S1169" s="48"/>
      <c r="T1169" s="47"/>
      <c r="U1169" s="49"/>
    </row>
    <row r="1170" spans="1:21" s="39" customFormat="1" x14ac:dyDescent="0.2">
      <c r="A1170" s="350"/>
      <c r="B1170" s="29"/>
      <c r="C1170" s="415"/>
      <c r="D1170" s="363"/>
      <c r="E1170" s="415"/>
      <c r="F1170" s="364"/>
      <c r="G1170" s="364"/>
      <c r="H1170" s="357"/>
      <c r="I1170" s="357"/>
      <c r="J1170" s="144"/>
      <c r="K1170" s="144"/>
      <c r="L1170" s="144"/>
      <c r="M1170" s="144"/>
      <c r="N1170" s="20"/>
      <c r="O1170" s="77"/>
      <c r="P1170" s="351"/>
      <c r="Q1170" s="47"/>
      <c r="R1170" s="351"/>
      <c r="S1170" s="48"/>
      <c r="T1170" s="47"/>
      <c r="U1170" s="49"/>
    </row>
    <row r="1171" spans="1:21" x14ac:dyDescent="0.2">
      <c r="A1171" s="15">
        <v>314</v>
      </c>
      <c r="B1171" s="29" t="s">
        <v>1146</v>
      </c>
      <c r="C1171" s="413"/>
      <c r="D1171" s="30"/>
      <c r="E1171" s="413"/>
      <c r="F1171" s="30"/>
      <c r="G1171" s="170">
        <f>SUM(G1172:G1172)</f>
        <v>1.1111111111111112E-2</v>
      </c>
      <c r="H1171" s="358">
        <f>SUM(H1172:H1172)+QUOTIENT(SUM(I1172:I1172),60)</f>
        <v>0</v>
      </c>
      <c r="I1171" s="358">
        <f>MOD(SUM(I1172:I1172),60)</f>
        <v>0</v>
      </c>
      <c r="J1171" s="144"/>
      <c r="K1171" s="144"/>
      <c r="L1171" s="144"/>
      <c r="M1171" s="144"/>
      <c r="N1171" s="19"/>
      <c r="O1171" s="7"/>
      <c r="P1171" s="144"/>
      <c r="Q1171" s="24">
        <v>67.7</v>
      </c>
      <c r="R1171" s="144">
        <v>8760</v>
      </c>
      <c r="S1171" s="25">
        <f>(R1171-H1171-I1171/60)/R1171</f>
        <v>1</v>
      </c>
      <c r="T1171" s="24">
        <f>(H1171+I1171/60)*Q1171</f>
        <v>0</v>
      </c>
      <c r="U1171" s="26">
        <f>Q1171*R1171</f>
        <v>593052</v>
      </c>
    </row>
    <row r="1172" spans="1:21" s="39" customFormat="1" ht="15" x14ac:dyDescent="0.2">
      <c r="A1172" s="350"/>
      <c r="B1172" s="45"/>
      <c r="C1172" s="463" t="s">
        <v>1004</v>
      </c>
      <c r="D1172" s="179">
        <v>0.70694444444444438</v>
      </c>
      <c r="E1172" s="463" t="s">
        <v>1004</v>
      </c>
      <c r="F1172" s="179">
        <v>0.71805555555555556</v>
      </c>
      <c r="G1172" s="172">
        <v>1.1111111111111112E-2</v>
      </c>
      <c r="H1172" s="357">
        <v>0</v>
      </c>
      <c r="I1172" s="357">
        <v>0</v>
      </c>
      <c r="J1172" s="144"/>
      <c r="K1172" s="144"/>
      <c r="L1172" s="144"/>
      <c r="M1172" s="144"/>
      <c r="N1172" s="19"/>
      <c r="O1172" s="349" t="s">
        <v>1051</v>
      </c>
      <c r="P1172" s="351"/>
      <c r="Q1172" s="47"/>
      <c r="R1172" s="351"/>
      <c r="S1172" s="48"/>
      <c r="T1172" s="47"/>
      <c r="U1172" s="49"/>
    </row>
    <row r="1173" spans="1:21" s="39" customFormat="1" x14ac:dyDescent="0.2">
      <c r="A1173" s="350"/>
      <c r="B1173" s="29"/>
      <c r="C1173" s="415"/>
      <c r="D1173" s="363"/>
      <c r="E1173" s="415"/>
      <c r="F1173" s="364"/>
      <c r="G1173" s="364"/>
      <c r="H1173" s="357"/>
      <c r="I1173" s="357"/>
      <c r="J1173" s="144"/>
      <c r="K1173" s="144"/>
      <c r="L1173" s="144"/>
      <c r="M1173" s="144"/>
      <c r="N1173" s="20"/>
      <c r="O1173" s="77"/>
      <c r="P1173" s="351"/>
      <c r="Q1173" s="47"/>
      <c r="R1173" s="351"/>
      <c r="S1173" s="48"/>
      <c r="T1173" s="47"/>
      <c r="U1173" s="49"/>
    </row>
    <row r="1174" spans="1:21" x14ac:dyDescent="0.2">
      <c r="A1174" s="15">
        <v>315</v>
      </c>
      <c r="B1174" s="29" t="s">
        <v>171</v>
      </c>
      <c r="C1174" s="415"/>
      <c r="D1174" s="363"/>
      <c r="E1174" s="364"/>
      <c r="F1174" s="503"/>
      <c r="G1174" s="170">
        <f>SUM(G1175:G1175)</f>
        <v>2.9861111111111113E-2</v>
      </c>
      <c r="H1174" s="358">
        <f>SUM(H1175:H1184)+QUOTIENT(SUM(I1175:I1184),60)</f>
        <v>15</v>
      </c>
      <c r="I1174" s="358">
        <f>MOD(SUM(I1175:I1184),60)</f>
        <v>28</v>
      </c>
      <c r="J1174" s="3"/>
      <c r="K1174" s="3"/>
      <c r="L1174" s="3"/>
      <c r="M1174" s="3"/>
      <c r="N1174" s="19"/>
      <c r="O1174" s="7"/>
      <c r="P1174" s="3"/>
      <c r="Q1174" s="24">
        <v>29.882000000000001</v>
      </c>
      <c r="R1174" s="3">
        <v>8760</v>
      </c>
      <c r="S1174" s="25">
        <f>(R1174-H1174-I1174/60)/R1174</f>
        <v>0.99823439878234388</v>
      </c>
      <c r="T1174" s="24">
        <f>(H1174+I1174/60)*Q1174</f>
        <v>462.17493333333334</v>
      </c>
      <c r="U1174" s="26">
        <f>Q1174*R1174</f>
        <v>261766.32</v>
      </c>
    </row>
    <row r="1175" spans="1:21" s="39" customFormat="1" ht="15" x14ac:dyDescent="0.2">
      <c r="A1175" s="13"/>
      <c r="B1175" s="45"/>
      <c r="C1175" s="433" t="s">
        <v>645</v>
      </c>
      <c r="D1175" s="377">
        <v>0.62222222222222223</v>
      </c>
      <c r="E1175" s="433" t="s">
        <v>645</v>
      </c>
      <c r="F1175" s="377">
        <v>0.65208333333333335</v>
      </c>
      <c r="G1175" s="377">
        <v>2.9861111111111113E-2</v>
      </c>
      <c r="H1175" s="15">
        <v>0</v>
      </c>
      <c r="I1175" s="15">
        <v>43</v>
      </c>
      <c r="J1175" s="3"/>
      <c r="K1175" s="3"/>
      <c r="L1175" s="3"/>
      <c r="M1175" s="3"/>
      <c r="N1175" s="20"/>
      <c r="O1175" s="246" t="s">
        <v>670</v>
      </c>
      <c r="P1175" s="5"/>
      <c r="Q1175" s="47"/>
      <c r="R1175" s="5"/>
      <c r="S1175" s="48"/>
      <c r="T1175" s="47"/>
      <c r="U1175" s="49"/>
    </row>
    <row r="1176" spans="1:21" s="39" customFormat="1" ht="15" x14ac:dyDescent="0.2">
      <c r="A1176" s="236"/>
      <c r="B1176" s="45"/>
      <c r="C1176" s="433" t="s">
        <v>645</v>
      </c>
      <c r="D1176" s="377">
        <v>0.62777777777777777</v>
      </c>
      <c r="E1176" s="433" t="s">
        <v>645</v>
      </c>
      <c r="F1176" s="377">
        <v>0.64027777777777783</v>
      </c>
      <c r="G1176" s="377">
        <v>1.2500000000000067E-2</v>
      </c>
      <c r="H1176" s="15">
        <v>0</v>
      </c>
      <c r="I1176" s="15">
        <v>18</v>
      </c>
      <c r="J1176" s="144"/>
      <c r="K1176" s="144"/>
      <c r="L1176" s="144"/>
      <c r="M1176" s="144"/>
      <c r="N1176" s="20"/>
      <c r="O1176" s="251" t="s">
        <v>671</v>
      </c>
      <c r="P1176" s="237"/>
      <c r="Q1176" s="47"/>
      <c r="R1176" s="237"/>
      <c r="S1176" s="48"/>
      <c r="T1176" s="47"/>
      <c r="U1176" s="49"/>
    </row>
    <row r="1177" spans="1:21" s="39" customFormat="1" ht="15" x14ac:dyDescent="0.2">
      <c r="A1177" s="236"/>
      <c r="B1177" s="45"/>
      <c r="C1177" s="433" t="s">
        <v>645</v>
      </c>
      <c r="D1177" s="377">
        <v>0.66805555555555562</v>
      </c>
      <c r="E1177" s="433" t="s">
        <v>645</v>
      </c>
      <c r="F1177" s="377">
        <v>0.69097222222222221</v>
      </c>
      <c r="G1177" s="377">
        <v>2.2916666666666585E-2</v>
      </c>
      <c r="H1177" s="15">
        <v>0</v>
      </c>
      <c r="I1177" s="15">
        <v>33</v>
      </c>
      <c r="J1177" s="144"/>
      <c r="K1177" s="144"/>
      <c r="L1177" s="144"/>
      <c r="M1177" s="144"/>
      <c r="N1177" s="20"/>
      <c r="O1177" s="251" t="s">
        <v>671</v>
      </c>
      <c r="P1177" s="237"/>
      <c r="Q1177" s="47"/>
      <c r="R1177" s="237"/>
      <c r="S1177" s="48"/>
      <c r="T1177" s="47"/>
      <c r="U1177" s="49"/>
    </row>
    <row r="1178" spans="1:21" s="39" customFormat="1" ht="15" x14ac:dyDescent="0.2">
      <c r="A1178" s="236"/>
      <c r="B1178" s="45"/>
      <c r="C1178" s="433" t="s">
        <v>645</v>
      </c>
      <c r="D1178" s="377">
        <v>0.69166666666666676</v>
      </c>
      <c r="E1178" s="433" t="s">
        <v>645</v>
      </c>
      <c r="F1178" s="377">
        <v>0.73749999999999993</v>
      </c>
      <c r="G1178" s="377">
        <v>4.5833333333333171E-2</v>
      </c>
      <c r="H1178" s="15">
        <v>1</v>
      </c>
      <c r="I1178" s="15">
        <v>6</v>
      </c>
      <c r="J1178" s="144"/>
      <c r="K1178" s="144"/>
      <c r="L1178" s="144"/>
      <c r="M1178" s="144"/>
      <c r="N1178" s="20"/>
      <c r="O1178" s="251" t="s">
        <v>671</v>
      </c>
      <c r="P1178" s="237"/>
      <c r="Q1178" s="47"/>
      <c r="R1178" s="237"/>
      <c r="S1178" s="48"/>
      <c r="T1178" s="47"/>
      <c r="U1178" s="49"/>
    </row>
    <row r="1179" spans="1:21" s="39" customFormat="1" ht="15" x14ac:dyDescent="0.2">
      <c r="A1179" s="236"/>
      <c r="B1179" s="45"/>
      <c r="C1179" s="492" t="s">
        <v>647</v>
      </c>
      <c r="D1179" s="382">
        <v>0.86041666666666661</v>
      </c>
      <c r="E1179" s="492" t="s">
        <v>647</v>
      </c>
      <c r="F1179" s="382">
        <v>0.87916666666666676</v>
      </c>
      <c r="G1179" s="382">
        <v>1.8750000000000155E-2</v>
      </c>
      <c r="H1179" s="358"/>
      <c r="I1179" s="358"/>
      <c r="J1179" s="144"/>
      <c r="K1179" s="144"/>
      <c r="L1179" s="144">
        <v>0</v>
      </c>
      <c r="M1179" s="144">
        <v>27</v>
      </c>
      <c r="N1179" s="20"/>
      <c r="O1179" s="251" t="s">
        <v>671</v>
      </c>
      <c r="P1179" s="237"/>
      <c r="Q1179" s="47"/>
      <c r="R1179" s="237"/>
      <c r="S1179" s="48"/>
      <c r="T1179" s="47"/>
      <c r="U1179" s="49"/>
    </row>
    <row r="1180" spans="1:21" s="39" customFormat="1" ht="15" x14ac:dyDescent="0.2">
      <c r="A1180" s="236"/>
      <c r="B1180" s="45"/>
      <c r="C1180" s="492" t="s">
        <v>658</v>
      </c>
      <c r="D1180" s="382">
        <v>0.72638888888888886</v>
      </c>
      <c r="E1180" s="492" t="s">
        <v>658</v>
      </c>
      <c r="F1180" s="382">
        <v>0.7368055555555556</v>
      </c>
      <c r="G1180" s="382">
        <v>1.0416666666666741E-2</v>
      </c>
      <c r="H1180" s="358"/>
      <c r="I1180" s="358"/>
      <c r="J1180" s="144"/>
      <c r="K1180" s="144"/>
      <c r="L1180" s="144">
        <v>0</v>
      </c>
      <c r="M1180" s="144">
        <v>15</v>
      </c>
      <c r="N1180" s="20"/>
      <c r="O1180" s="251" t="s">
        <v>671</v>
      </c>
      <c r="P1180" s="237"/>
      <c r="Q1180" s="47"/>
      <c r="R1180" s="237"/>
      <c r="S1180" s="48"/>
      <c r="T1180" s="47"/>
      <c r="U1180" s="49"/>
    </row>
    <row r="1181" spans="1:21" s="39" customFormat="1" ht="15" x14ac:dyDescent="0.2">
      <c r="A1181" s="236"/>
      <c r="B1181" s="45"/>
      <c r="C1181" s="492" t="s">
        <v>691</v>
      </c>
      <c r="D1181" s="382">
        <v>0.80347222222222225</v>
      </c>
      <c r="E1181" s="492" t="s">
        <v>691</v>
      </c>
      <c r="F1181" s="382">
        <v>0.81180555555555556</v>
      </c>
      <c r="G1181" s="382">
        <v>8.3333333333333037E-3</v>
      </c>
      <c r="H1181" s="15"/>
      <c r="I1181" s="15"/>
      <c r="J1181" s="144"/>
      <c r="K1181" s="144"/>
      <c r="L1181" s="144">
        <v>0</v>
      </c>
      <c r="M1181" s="144">
        <v>12</v>
      </c>
      <c r="N1181" s="20"/>
      <c r="O1181" s="251" t="s">
        <v>671</v>
      </c>
      <c r="P1181" s="237"/>
      <c r="Q1181" s="47"/>
      <c r="R1181" s="237"/>
      <c r="S1181" s="48"/>
      <c r="T1181" s="47"/>
      <c r="U1181" s="49"/>
    </row>
    <row r="1182" spans="1:21" s="39" customFormat="1" ht="15" x14ac:dyDescent="0.2">
      <c r="A1182" s="236"/>
      <c r="B1182" s="45"/>
      <c r="C1182" s="178" t="s">
        <v>624</v>
      </c>
      <c r="D1182" s="376">
        <v>0.55208333333333337</v>
      </c>
      <c r="E1182" s="178" t="s">
        <v>624</v>
      </c>
      <c r="F1182" s="376">
        <v>0.5708333333333333</v>
      </c>
      <c r="G1182" s="376">
        <v>1.8749999999999933E-2</v>
      </c>
      <c r="H1182" s="15">
        <v>0</v>
      </c>
      <c r="I1182" s="15">
        <v>27</v>
      </c>
      <c r="J1182" s="144"/>
      <c r="K1182" s="144"/>
      <c r="L1182" s="144"/>
      <c r="M1182" s="144"/>
      <c r="N1182" s="20"/>
      <c r="O1182" s="4" t="s">
        <v>966</v>
      </c>
      <c r="P1182" s="237"/>
      <c r="Q1182" s="47"/>
      <c r="R1182" s="237"/>
      <c r="S1182" s="48"/>
      <c r="T1182" s="47"/>
      <c r="U1182" s="49"/>
    </row>
    <row r="1183" spans="1:21" s="39" customFormat="1" ht="15" x14ac:dyDescent="0.2">
      <c r="A1183" s="299"/>
      <c r="B1183" s="45"/>
      <c r="C1183" s="437" t="s">
        <v>1044</v>
      </c>
      <c r="D1183" s="207">
        <v>0.74930555555555556</v>
      </c>
      <c r="E1183" s="437" t="s">
        <v>1044</v>
      </c>
      <c r="F1183" s="207">
        <v>0.76388888888888884</v>
      </c>
      <c r="G1183" s="207">
        <v>1.4583333333333282E-2</v>
      </c>
      <c r="H1183" s="15">
        <v>0</v>
      </c>
      <c r="I1183" s="15">
        <v>21</v>
      </c>
      <c r="J1183" s="144"/>
      <c r="K1183" s="144"/>
      <c r="L1183" s="144"/>
      <c r="M1183" s="144"/>
      <c r="N1183" s="20"/>
      <c r="O1183" s="334" t="s">
        <v>759</v>
      </c>
      <c r="P1183" s="298"/>
      <c r="Q1183" s="47"/>
      <c r="R1183" s="298"/>
      <c r="S1183" s="48"/>
      <c r="T1183" s="47"/>
      <c r="U1183" s="49"/>
    </row>
    <row r="1184" spans="1:21" s="39" customFormat="1" ht="25.5" x14ac:dyDescent="0.2">
      <c r="A1184" s="326"/>
      <c r="B1184" s="29" t="s">
        <v>364</v>
      </c>
      <c r="C1184" s="415"/>
      <c r="D1184" s="363"/>
      <c r="E1184" s="415"/>
      <c r="F1184" s="364"/>
      <c r="G1184" s="364"/>
      <c r="H1184" s="15">
        <v>12</v>
      </c>
      <c r="I1184" s="15">
        <v>0</v>
      </c>
      <c r="J1184" s="144"/>
      <c r="K1184" s="144"/>
      <c r="L1184" s="144"/>
      <c r="M1184" s="144"/>
      <c r="N1184" s="20"/>
      <c r="O1184" s="9"/>
      <c r="P1184" s="328"/>
      <c r="Q1184" s="47"/>
      <c r="R1184" s="328"/>
      <c r="S1184" s="48"/>
      <c r="T1184" s="47"/>
      <c r="U1184" s="49"/>
    </row>
    <row r="1185" spans="1:21" x14ac:dyDescent="0.2">
      <c r="A1185" s="15">
        <v>316</v>
      </c>
      <c r="B1185" s="29" t="s">
        <v>1157</v>
      </c>
      <c r="C1185" s="415"/>
      <c r="D1185" s="363"/>
      <c r="E1185" s="415"/>
      <c r="F1185" s="363"/>
      <c r="G1185" s="170">
        <f>SUM(G1186:G1188)</f>
        <v>0</v>
      </c>
      <c r="H1185" s="358">
        <f>SUM(H1186:H1188)+QUOTIENT(SUM(I1186:I1188),60)</f>
        <v>0</v>
      </c>
      <c r="I1185" s="358">
        <f>MOD(SUM(I1186:I1188),60)</f>
        <v>0</v>
      </c>
      <c r="J1185" s="144"/>
      <c r="K1185" s="144"/>
      <c r="L1185" s="144"/>
      <c r="M1185" s="144"/>
      <c r="N1185" s="19"/>
      <c r="O1185" s="7"/>
      <c r="P1185" s="144"/>
      <c r="Q1185" s="24">
        <v>13.85</v>
      </c>
      <c r="R1185" s="144">
        <v>8760</v>
      </c>
      <c r="S1185" s="25">
        <f>(R1185-H1185-I1185/60)/R1185</f>
        <v>1</v>
      </c>
      <c r="T1185" s="24">
        <f>(H1185+I1185/60)*Q1185</f>
        <v>0</v>
      </c>
      <c r="U1185" s="26">
        <f>Q1185*R1185</f>
        <v>121326</v>
      </c>
    </row>
    <row r="1186" spans="1:21" s="39" customFormat="1" ht="15" x14ac:dyDescent="0.2">
      <c r="A1186" s="352"/>
      <c r="B1186" s="45"/>
      <c r="C1186" s="180"/>
      <c r="D1186" s="179"/>
      <c r="E1186" s="180"/>
      <c r="F1186" s="179"/>
      <c r="G1186" s="179"/>
      <c r="H1186" s="15"/>
      <c r="I1186" s="15"/>
      <c r="J1186" s="144"/>
      <c r="K1186" s="144"/>
      <c r="L1186" s="144"/>
      <c r="M1186" s="144"/>
      <c r="N1186" s="19"/>
      <c r="O1186" s="241"/>
      <c r="P1186" s="353"/>
      <c r="Q1186" s="47"/>
      <c r="R1186" s="353"/>
      <c r="S1186" s="48"/>
      <c r="T1186" s="47"/>
      <c r="U1186" s="49"/>
    </row>
    <row r="1187" spans="1:21" s="39" customFormat="1" ht="15" x14ac:dyDescent="0.2">
      <c r="A1187" s="352"/>
      <c r="B1187" s="45"/>
      <c r="C1187" s="205"/>
      <c r="D1187" s="376"/>
      <c r="E1187" s="205"/>
      <c r="F1187" s="376"/>
      <c r="G1187" s="376"/>
      <c r="H1187" s="357"/>
      <c r="I1187" s="357"/>
      <c r="J1187" s="144"/>
      <c r="K1187" s="144"/>
      <c r="L1187" s="144"/>
      <c r="M1187" s="144"/>
      <c r="N1187" s="19"/>
      <c r="O1187" s="255"/>
      <c r="P1187" s="353"/>
      <c r="Q1187" s="47"/>
      <c r="R1187" s="353"/>
      <c r="S1187" s="48"/>
      <c r="T1187" s="47"/>
      <c r="U1187" s="49"/>
    </row>
    <row r="1188" spans="1:21" s="39" customFormat="1" x14ac:dyDescent="0.2">
      <c r="A1188" s="352"/>
      <c r="B1188" s="29"/>
      <c r="C1188" s="415"/>
      <c r="D1188" s="363"/>
      <c r="E1188" s="415"/>
      <c r="F1188" s="364"/>
      <c r="G1188" s="364"/>
      <c r="H1188" s="357"/>
      <c r="I1188" s="357"/>
      <c r="J1188" s="144"/>
      <c r="K1188" s="144"/>
      <c r="L1188" s="144"/>
      <c r="M1188" s="144"/>
      <c r="N1188" s="20"/>
      <c r="O1188" s="77"/>
      <c r="P1188" s="353"/>
      <c r="Q1188" s="47"/>
      <c r="R1188" s="353"/>
      <c r="S1188" s="48"/>
      <c r="T1188" s="47"/>
      <c r="U1188" s="49"/>
    </row>
    <row r="1189" spans="1:21" x14ac:dyDescent="0.2">
      <c r="A1189" s="15">
        <v>317</v>
      </c>
      <c r="B1189" s="29" t="s">
        <v>357</v>
      </c>
      <c r="C1189" s="413"/>
      <c r="D1189" s="30"/>
      <c r="E1189" s="413"/>
      <c r="F1189" s="30"/>
      <c r="G1189" s="170">
        <f>SUM(G1190:G1190)</f>
        <v>0</v>
      </c>
      <c r="H1189" s="358">
        <f>SUM(H1190:H1190)+QUOTIENT(SUM(I1190:I1190),60)</f>
        <v>0</v>
      </c>
      <c r="I1189" s="358">
        <f>MOD(SUM(I1190:I1190),60)</f>
        <v>0</v>
      </c>
      <c r="J1189" s="3"/>
      <c r="K1189" s="3"/>
      <c r="L1189" s="3"/>
      <c r="M1189" s="3"/>
      <c r="N1189" s="19"/>
      <c r="O1189" s="7"/>
      <c r="P1189" s="3"/>
      <c r="Q1189" s="24">
        <v>5.4</v>
      </c>
      <c r="R1189" s="3">
        <v>8760</v>
      </c>
      <c r="S1189" s="25">
        <f>(R1189-H1189-I1189/60)/R1189</f>
        <v>1</v>
      </c>
      <c r="T1189" s="24">
        <f>(H1189+I1189/60)*Q1189</f>
        <v>0</v>
      </c>
      <c r="U1189" s="26">
        <f>Q1189*R1189</f>
        <v>47304</v>
      </c>
    </row>
    <row r="1190" spans="1:21" s="39" customFormat="1" x14ac:dyDescent="0.2">
      <c r="A1190" s="13"/>
      <c r="B1190" s="45"/>
      <c r="C1190" s="415"/>
      <c r="D1190" s="364"/>
      <c r="E1190" s="415"/>
      <c r="F1190" s="363"/>
      <c r="G1190" s="364"/>
      <c r="H1190" s="15"/>
      <c r="I1190" s="15"/>
      <c r="J1190" s="3"/>
      <c r="K1190" s="3"/>
      <c r="L1190" s="3"/>
      <c r="M1190" s="3"/>
      <c r="N1190" s="19"/>
      <c r="O1190" s="4"/>
      <c r="P1190" s="5"/>
      <c r="Q1190" s="47"/>
      <c r="R1190" s="5"/>
      <c r="S1190" s="48"/>
      <c r="T1190" s="47"/>
      <c r="U1190" s="49"/>
    </row>
    <row r="1191" spans="1:21" x14ac:dyDescent="0.2">
      <c r="A1191" s="15">
        <v>318</v>
      </c>
      <c r="B1191" s="29" t="s">
        <v>284</v>
      </c>
      <c r="C1191" s="413"/>
      <c r="D1191" s="30"/>
      <c r="E1191" s="413"/>
      <c r="F1191" s="30"/>
      <c r="G1191" s="170">
        <f>SUM(G1192:G1192)</f>
        <v>0</v>
      </c>
      <c r="H1191" s="358">
        <f>SUM(H1192:H1196)+QUOTIENT(SUM(I1192:I1196),60)</f>
        <v>12</v>
      </c>
      <c r="I1191" s="358">
        <f>MOD(SUM(I1192:I1196),60)</f>
        <v>2</v>
      </c>
      <c r="J1191" s="3"/>
      <c r="K1191" s="3"/>
      <c r="L1191" s="3"/>
      <c r="M1191" s="3"/>
      <c r="N1191" s="19"/>
      <c r="O1191" s="7"/>
      <c r="P1191" s="3"/>
      <c r="Q1191" s="24">
        <v>10.91</v>
      </c>
      <c r="R1191" s="3">
        <v>8760</v>
      </c>
      <c r="S1191" s="25">
        <f>(R1191-H1191-I1191/60)/R1191</f>
        <v>0.99862633181126337</v>
      </c>
      <c r="T1191" s="24">
        <f>(H1191+I1191/60)*Q1191</f>
        <v>131.28366666666668</v>
      </c>
      <c r="U1191" s="26">
        <f>Q1191*R1191</f>
        <v>95571.6</v>
      </c>
    </row>
    <row r="1192" spans="1:21" ht="15" x14ac:dyDescent="0.2">
      <c r="A1192" s="15"/>
      <c r="B1192" s="29"/>
      <c r="C1192" s="493"/>
      <c r="D1192" s="409"/>
      <c r="E1192" s="493"/>
      <c r="F1192" s="407"/>
      <c r="G1192" s="407"/>
      <c r="H1192" s="15"/>
      <c r="I1192" s="15"/>
      <c r="J1192" s="3"/>
      <c r="K1192" s="3"/>
      <c r="L1192" s="3"/>
      <c r="M1192" s="3"/>
      <c r="N1192" s="19"/>
      <c r="O1192" s="133"/>
      <c r="P1192" s="3"/>
      <c r="Q1192" s="24"/>
      <c r="R1192" s="3"/>
      <c r="S1192" s="25"/>
      <c r="T1192" s="24"/>
      <c r="U1192" s="26"/>
    </row>
    <row r="1193" spans="1:21" ht="45" x14ac:dyDescent="0.2">
      <c r="A1193" s="15"/>
      <c r="B1193" s="29"/>
      <c r="C1193" s="433" t="s">
        <v>647</v>
      </c>
      <c r="D1193" s="377">
        <v>0.1125</v>
      </c>
      <c r="E1193" s="433" t="s">
        <v>647</v>
      </c>
      <c r="F1193" s="377">
        <v>0.12013888888888889</v>
      </c>
      <c r="G1193" s="377">
        <v>7.6388888888888886E-3</v>
      </c>
      <c r="H1193" s="15"/>
      <c r="I1193" s="15"/>
      <c r="J1193" s="144"/>
      <c r="K1193" s="144"/>
      <c r="L1193" s="144">
        <v>0</v>
      </c>
      <c r="M1193" s="144">
        <v>11</v>
      </c>
      <c r="N1193" s="19"/>
      <c r="O1193" s="252" t="s">
        <v>677</v>
      </c>
      <c r="P1193" s="144"/>
      <c r="Q1193" s="24"/>
      <c r="R1193" s="144"/>
      <c r="S1193" s="25"/>
      <c r="T1193" s="24"/>
      <c r="U1193" s="26"/>
    </row>
    <row r="1194" spans="1:21" ht="45" x14ac:dyDescent="0.2">
      <c r="A1194" s="15"/>
      <c r="B1194" s="29"/>
      <c r="C1194" s="433" t="s">
        <v>647</v>
      </c>
      <c r="D1194" s="377">
        <v>0.1388888888888889</v>
      </c>
      <c r="E1194" s="433" t="s">
        <v>647</v>
      </c>
      <c r="F1194" s="377">
        <v>0.52916666666666667</v>
      </c>
      <c r="G1194" s="377">
        <v>0.39027777777777778</v>
      </c>
      <c r="H1194" s="15"/>
      <c r="I1194" s="15"/>
      <c r="J1194" s="144"/>
      <c r="K1194" s="144"/>
      <c r="L1194" s="144">
        <v>9</v>
      </c>
      <c r="M1194" s="144">
        <v>22</v>
      </c>
      <c r="N1194" s="19"/>
      <c r="O1194" s="252" t="s">
        <v>677</v>
      </c>
      <c r="P1194" s="144"/>
      <c r="Q1194" s="24"/>
      <c r="R1194" s="144"/>
      <c r="S1194" s="25"/>
      <c r="T1194" s="24"/>
      <c r="U1194" s="26"/>
    </row>
    <row r="1195" spans="1:21" ht="15" x14ac:dyDescent="0.2">
      <c r="A1195" s="15"/>
      <c r="B1195" s="29"/>
      <c r="C1195" s="419" t="s">
        <v>894</v>
      </c>
      <c r="D1195" s="376">
        <v>0.77013888888888893</v>
      </c>
      <c r="E1195" s="419" t="s">
        <v>894</v>
      </c>
      <c r="F1195" s="376">
        <v>0.7715277777777777</v>
      </c>
      <c r="G1195" s="376">
        <v>1.3888888888887729E-3</v>
      </c>
      <c r="H1195" s="15">
        <v>0</v>
      </c>
      <c r="I1195" s="15">
        <v>2</v>
      </c>
      <c r="J1195" s="144"/>
      <c r="K1195" s="144"/>
      <c r="L1195" s="144"/>
      <c r="M1195" s="144"/>
      <c r="N1195" s="19"/>
      <c r="O1195" s="133" t="s">
        <v>980</v>
      </c>
      <c r="P1195" s="144"/>
      <c r="Q1195" s="24"/>
      <c r="R1195" s="144"/>
      <c r="S1195" s="25"/>
      <c r="T1195" s="24"/>
      <c r="U1195" s="26"/>
    </row>
    <row r="1196" spans="1:21" s="39" customFormat="1" ht="25.5" x14ac:dyDescent="0.2">
      <c r="A1196" s="326"/>
      <c r="B1196" s="29" t="s">
        <v>364</v>
      </c>
      <c r="C1196" s="415"/>
      <c r="D1196" s="363"/>
      <c r="E1196" s="415"/>
      <c r="F1196" s="364"/>
      <c r="G1196" s="364"/>
      <c r="H1196" s="15">
        <v>12</v>
      </c>
      <c r="I1196" s="15">
        <v>0</v>
      </c>
      <c r="J1196" s="144"/>
      <c r="K1196" s="144"/>
      <c r="L1196" s="144"/>
      <c r="M1196" s="144"/>
      <c r="N1196" s="20"/>
      <c r="O1196" s="9"/>
      <c r="P1196" s="328"/>
      <c r="Q1196" s="47"/>
      <c r="R1196" s="328"/>
      <c r="S1196" s="48"/>
      <c r="T1196" s="47"/>
      <c r="U1196" s="49"/>
    </row>
    <row r="1197" spans="1:21" x14ac:dyDescent="0.2">
      <c r="A1197" s="15">
        <v>319</v>
      </c>
      <c r="B1197" s="29" t="s">
        <v>285</v>
      </c>
      <c r="C1197" s="413"/>
      <c r="D1197" s="30"/>
      <c r="E1197" s="413"/>
      <c r="F1197" s="30"/>
      <c r="G1197" s="170">
        <f>SUM(G1198:G1198)</f>
        <v>0</v>
      </c>
      <c r="H1197" s="358">
        <f>SUM(H1198:H1202)+QUOTIENT(SUM(I1198:I1202),60)</f>
        <v>12</v>
      </c>
      <c r="I1197" s="358">
        <f>MOD(SUM(I1198:I1202),60)</f>
        <v>2</v>
      </c>
      <c r="J1197" s="3"/>
      <c r="K1197" s="3"/>
      <c r="L1197" s="3"/>
      <c r="M1197" s="3"/>
      <c r="N1197" s="19"/>
      <c r="O1197" s="7"/>
      <c r="P1197" s="3"/>
      <c r="Q1197" s="24">
        <v>10.91</v>
      </c>
      <c r="R1197" s="3">
        <v>8760</v>
      </c>
      <c r="S1197" s="25">
        <f>(R1197-H1197-I1197/60)/R1197</f>
        <v>0.99862633181126337</v>
      </c>
      <c r="T1197" s="24">
        <f>(H1197+I1197/60)*Q1197</f>
        <v>131.28366666666668</v>
      </c>
      <c r="U1197" s="26">
        <f>Q1197*R1197</f>
        <v>95571.6</v>
      </c>
    </row>
    <row r="1198" spans="1:21" ht="15" x14ac:dyDescent="0.2">
      <c r="A1198" s="15"/>
      <c r="B1198" s="29"/>
      <c r="C1198" s="493"/>
      <c r="D1198" s="409"/>
      <c r="E1198" s="493"/>
      <c r="F1198" s="407"/>
      <c r="G1198" s="407"/>
      <c r="H1198" s="15"/>
      <c r="I1198" s="15"/>
      <c r="J1198" s="3"/>
      <c r="K1198" s="3"/>
      <c r="L1198" s="3"/>
      <c r="M1198" s="3"/>
      <c r="N1198" s="19"/>
      <c r="O1198" s="133"/>
      <c r="P1198" s="3"/>
      <c r="Q1198" s="24"/>
      <c r="R1198" s="3"/>
      <c r="S1198" s="25"/>
      <c r="T1198" s="24"/>
      <c r="U1198" s="26"/>
    </row>
    <row r="1199" spans="1:21" ht="45" x14ac:dyDescent="0.2">
      <c r="A1199" s="15"/>
      <c r="B1199" s="29"/>
      <c r="C1199" s="433" t="s">
        <v>647</v>
      </c>
      <c r="D1199" s="377">
        <v>0.1125</v>
      </c>
      <c r="E1199" s="433" t="s">
        <v>647</v>
      </c>
      <c r="F1199" s="377">
        <v>0.12013888888888889</v>
      </c>
      <c r="G1199" s="377">
        <v>7.6388888888888886E-3</v>
      </c>
      <c r="H1199" s="15"/>
      <c r="I1199" s="15"/>
      <c r="J1199" s="144"/>
      <c r="K1199" s="144"/>
      <c r="L1199" s="144">
        <v>0</v>
      </c>
      <c r="M1199" s="144">
        <v>11</v>
      </c>
      <c r="N1199" s="19"/>
      <c r="O1199" s="252" t="s">
        <v>677</v>
      </c>
      <c r="P1199" s="144"/>
      <c r="Q1199" s="24"/>
      <c r="R1199" s="144"/>
      <c r="S1199" s="25"/>
      <c r="T1199" s="24"/>
      <c r="U1199" s="26"/>
    </row>
    <row r="1200" spans="1:21" ht="45" x14ac:dyDescent="0.2">
      <c r="A1200" s="15"/>
      <c r="B1200" s="29"/>
      <c r="C1200" s="433" t="s">
        <v>647</v>
      </c>
      <c r="D1200" s="377">
        <v>0.1388888888888889</v>
      </c>
      <c r="E1200" s="433" t="s">
        <v>647</v>
      </c>
      <c r="F1200" s="377">
        <v>0.52430555555555558</v>
      </c>
      <c r="G1200" s="377">
        <v>0.38541666666666669</v>
      </c>
      <c r="H1200" s="15"/>
      <c r="I1200" s="15"/>
      <c r="J1200" s="144"/>
      <c r="K1200" s="144"/>
      <c r="L1200" s="144">
        <v>9</v>
      </c>
      <c r="M1200" s="144">
        <v>15</v>
      </c>
      <c r="N1200" s="19"/>
      <c r="O1200" s="252" t="s">
        <v>677</v>
      </c>
      <c r="P1200" s="144"/>
      <c r="Q1200" s="24"/>
      <c r="R1200" s="144"/>
      <c r="S1200" s="25"/>
      <c r="T1200" s="24"/>
      <c r="U1200" s="26"/>
    </row>
    <row r="1201" spans="1:21" ht="15" x14ac:dyDescent="0.2">
      <c r="A1201" s="15"/>
      <c r="B1201" s="29"/>
      <c r="C1201" s="419" t="s">
        <v>894</v>
      </c>
      <c r="D1201" s="376">
        <v>0.77013888888888893</v>
      </c>
      <c r="E1201" s="419" t="s">
        <v>894</v>
      </c>
      <c r="F1201" s="376">
        <v>0.7715277777777777</v>
      </c>
      <c r="G1201" s="376">
        <v>1.3888888888887729E-3</v>
      </c>
      <c r="H1201" s="15">
        <v>0</v>
      </c>
      <c r="I1201" s="15">
        <v>2</v>
      </c>
      <c r="J1201" s="144"/>
      <c r="K1201" s="144"/>
      <c r="L1201" s="144"/>
      <c r="M1201" s="144"/>
      <c r="N1201" s="19"/>
      <c r="O1201" s="133" t="s">
        <v>980</v>
      </c>
      <c r="P1201" s="144"/>
      <c r="Q1201" s="24"/>
      <c r="R1201" s="144"/>
      <c r="S1201" s="25"/>
      <c r="T1201" s="24"/>
      <c r="U1201" s="26"/>
    </row>
    <row r="1202" spans="1:21" s="39" customFormat="1" ht="25.5" x14ac:dyDescent="0.2">
      <c r="A1202" s="326"/>
      <c r="B1202" s="29" t="s">
        <v>364</v>
      </c>
      <c r="C1202" s="415"/>
      <c r="D1202" s="363"/>
      <c r="E1202" s="415"/>
      <c r="F1202" s="364"/>
      <c r="G1202" s="364"/>
      <c r="H1202" s="15">
        <v>12</v>
      </c>
      <c r="I1202" s="15">
        <v>0</v>
      </c>
      <c r="J1202" s="144"/>
      <c r="K1202" s="144"/>
      <c r="L1202" s="144"/>
      <c r="M1202" s="144"/>
      <c r="N1202" s="20"/>
      <c r="O1202" s="9"/>
      <c r="P1202" s="328"/>
      <c r="Q1202" s="47"/>
      <c r="R1202" s="328"/>
      <c r="S1202" s="48"/>
      <c r="T1202" s="47"/>
      <c r="U1202" s="49"/>
    </row>
    <row r="1203" spans="1:21" x14ac:dyDescent="0.2">
      <c r="A1203" s="15">
        <v>320</v>
      </c>
      <c r="B1203" s="29" t="s">
        <v>172</v>
      </c>
      <c r="C1203" s="415"/>
      <c r="D1203" s="363"/>
      <c r="E1203" s="415"/>
      <c r="F1203" s="363"/>
      <c r="G1203" s="170">
        <f>SUM(G1204:G1207)</f>
        <v>0.15694444444444458</v>
      </c>
      <c r="H1203" s="358">
        <f>SUM(H1204:H1207)+QUOTIENT(SUM(I1204:I1207),60)</f>
        <v>12</v>
      </c>
      <c r="I1203" s="358">
        <f>MOD(SUM(I1204:I1207),60)</f>
        <v>48</v>
      </c>
      <c r="J1203" s="3"/>
      <c r="K1203" s="3"/>
      <c r="L1203" s="3"/>
      <c r="M1203" s="3"/>
      <c r="N1203" s="19"/>
      <c r="O1203" s="7"/>
      <c r="P1203" s="3"/>
      <c r="Q1203" s="24">
        <v>13.282</v>
      </c>
      <c r="R1203" s="3">
        <v>8760</v>
      </c>
      <c r="S1203" s="25">
        <f>(R1203-H1203-I1203/60)/R1203</f>
        <v>0.99853881278538825</v>
      </c>
      <c r="T1203" s="24">
        <f>(H1203+I1203/60)*Q1203</f>
        <v>170.00960000000001</v>
      </c>
      <c r="U1203" s="26">
        <f>Q1203*R1203</f>
        <v>116350.32</v>
      </c>
    </row>
    <row r="1204" spans="1:21" s="39" customFormat="1" ht="30" customHeight="1" x14ac:dyDescent="0.2">
      <c r="A1204" s="13"/>
      <c r="B1204" s="45"/>
      <c r="C1204" s="479" t="s">
        <v>745</v>
      </c>
      <c r="D1204" s="384">
        <v>0.11388888888888889</v>
      </c>
      <c r="E1204" s="479" t="s">
        <v>745</v>
      </c>
      <c r="F1204" s="384">
        <v>0.12222222222222223</v>
      </c>
      <c r="G1204" s="172">
        <v>8.3333333333333454E-3</v>
      </c>
      <c r="H1204" s="15">
        <v>0</v>
      </c>
      <c r="I1204" s="15">
        <v>12</v>
      </c>
      <c r="J1204" s="3"/>
      <c r="K1204" s="3"/>
      <c r="L1204" s="3"/>
      <c r="M1204" s="3"/>
      <c r="N1204" s="19"/>
      <c r="O1204" s="131" t="s">
        <v>747</v>
      </c>
      <c r="P1204" s="5"/>
      <c r="Q1204" s="47"/>
      <c r="R1204" s="5"/>
      <c r="S1204" s="48"/>
      <c r="T1204" s="47"/>
      <c r="U1204" s="49"/>
    </row>
    <row r="1205" spans="1:21" s="39" customFormat="1" ht="30" x14ac:dyDescent="0.2">
      <c r="A1205" s="13"/>
      <c r="B1205" s="45"/>
      <c r="C1205" s="449" t="s">
        <v>745</v>
      </c>
      <c r="D1205" s="410">
        <v>0.46249999999999997</v>
      </c>
      <c r="E1205" s="449" t="s">
        <v>745</v>
      </c>
      <c r="F1205" s="410">
        <v>0.60486111111111118</v>
      </c>
      <c r="G1205" s="172">
        <v>0.14236111111111122</v>
      </c>
      <c r="H1205" s="357">
        <v>0</v>
      </c>
      <c r="I1205" s="559">
        <v>27</v>
      </c>
      <c r="J1205" s="3"/>
      <c r="K1205" s="3"/>
      <c r="L1205" s="3"/>
      <c r="M1205" s="3"/>
      <c r="N1205" s="19"/>
      <c r="O1205" s="151" t="s">
        <v>750</v>
      </c>
      <c r="P1205" s="5"/>
      <c r="Q1205" s="47"/>
      <c r="R1205" s="5"/>
      <c r="S1205" s="48"/>
      <c r="T1205" s="47"/>
      <c r="U1205" s="49"/>
    </row>
    <row r="1206" spans="1:21" s="39" customFormat="1" ht="90" x14ac:dyDescent="0.2">
      <c r="A1206" s="13"/>
      <c r="B1206" s="45"/>
      <c r="C1206" s="201" t="s">
        <v>764</v>
      </c>
      <c r="D1206" s="221">
        <v>8.3333333333333329E-2</v>
      </c>
      <c r="E1206" s="201" t="s">
        <v>764</v>
      </c>
      <c r="F1206" s="221">
        <v>8.9583333333333334E-2</v>
      </c>
      <c r="G1206" s="384">
        <v>6.2500000000000056E-3</v>
      </c>
      <c r="H1206" s="15">
        <v>0</v>
      </c>
      <c r="I1206" s="15">
        <v>9</v>
      </c>
      <c r="J1206" s="3"/>
      <c r="K1206" s="3"/>
      <c r="L1206" s="3"/>
      <c r="M1206" s="3"/>
      <c r="N1206" s="19"/>
      <c r="O1206" s="149" t="s">
        <v>765</v>
      </c>
      <c r="P1206" s="5"/>
      <c r="Q1206" s="47"/>
      <c r="R1206" s="5"/>
      <c r="S1206" s="48"/>
      <c r="T1206" s="47"/>
      <c r="U1206" s="49"/>
    </row>
    <row r="1207" spans="1:21" s="39" customFormat="1" ht="25.5" x14ac:dyDescent="0.2">
      <c r="A1207" s="13"/>
      <c r="B1207" s="29" t="s">
        <v>364</v>
      </c>
      <c r="C1207" s="415"/>
      <c r="D1207" s="363"/>
      <c r="E1207" s="415"/>
      <c r="F1207" s="364"/>
      <c r="G1207" s="364"/>
      <c r="H1207" s="357">
        <v>12</v>
      </c>
      <c r="I1207" s="357">
        <v>0</v>
      </c>
      <c r="J1207" s="3"/>
      <c r="K1207" s="3"/>
      <c r="L1207" s="3"/>
      <c r="M1207" s="3"/>
      <c r="N1207" s="20"/>
      <c r="O1207" s="77"/>
      <c r="P1207" s="5"/>
      <c r="Q1207" s="47"/>
      <c r="R1207" s="5"/>
      <c r="S1207" s="48"/>
      <c r="T1207" s="47"/>
      <c r="U1207" s="49"/>
    </row>
    <row r="1208" spans="1:21" x14ac:dyDescent="0.2">
      <c r="A1208" s="15">
        <v>321</v>
      </c>
      <c r="B1208" s="29" t="s">
        <v>173</v>
      </c>
      <c r="C1208" s="413"/>
      <c r="D1208" s="30"/>
      <c r="E1208" s="413"/>
      <c r="F1208" s="30"/>
      <c r="G1208" s="170">
        <f>SUM(G1209:G1210)</f>
        <v>1.5277777777777765E-2</v>
      </c>
      <c r="H1208" s="358">
        <f>SUM(H1209:H1210)+QUOTIENT(SUM(I1209:I1210),60)</f>
        <v>0</v>
      </c>
      <c r="I1208" s="358">
        <f>MOD(SUM(I1209:I1209),60)</f>
        <v>16</v>
      </c>
      <c r="J1208" s="3"/>
      <c r="K1208" s="3"/>
      <c r="L1208" s="3"/>
      <c r="M1208" s="3"/>
      <c r="N1208" s="19"/>
      <c r="O1208" s="7"/>
      <c r="P1208" s="3"/>
      <c r="Q1208" s="24">
        <v>13.282</v>
      </c>
      <c r="R1208" s="3">
        <v>8760</v>
      </c>
      <c r="S1208" s="25">
        <f>(R1208-H1208-I1208/60)/R1208</f>
        <v>0.99996955859969561</v>
      </c>
      <c r="T1208" s="24">
        <f>(H1208+I1208/60)*Q1208</f>
        <v>3.5418666666666665</v>
      </c>
      <c r="U1208" s="26">
        <f>Q1208*R1208</f>
        <v>116350.32</v>
      </c>
    </row>
    <row r="1209" spans="1:21" s="39" customFormat="1" ht="105" x14ac:dyDescent="0.2">
      <c r="A1209" s="13"/>
      <c r="B1209" s="45"/>
      <c r="C1209" s="201" t="s">
        <v>764</v>
      </c>
      <c r="D1209" s="221">
        <v>8.3333333333333329E-2</v>
      </c>
      <c r="E1209" s="201" t="s">
        <v>764</v>
      </c>
      <c r="F1209" s="221">
        <v>9.4444444444444442E-2</v>
      </c>
      <c r="G1209" s="384">
        <v>1.1111111111111113E-2</v>
      </c>
      <c r="H1209" s="15">
        <v>0</v>
      </c>
      <c r="I1209" s="15">
        <v>16</v>
      </c>
      <c r="J1209" s="3"/>
      <c r="K1209" s="3"/>
      <c r="L1209" s="3"/>
      <c r="M1209" s="3"/>
      <c r="N1209" s="19"/>
      <c r="O1209" s="129" t="s">
        <v>765</v>
      </c>
      <c r="P1209" s="5"/>
      <c r="Q1209" s="47"/>
      <c r="R1209" s="5"/>
      <c r="S1209" s="48"/>
      <c r="T1209" s="47"/>
      <c r="U1209" s="49"/>
    </row>
    <row r="1210" spans="1:21" s="39" customFormat="1" ht="60" x14ac:dyDescent="0.2">
      <c r="A1210" s="256"/>
      <c r="B1210" s="45"/>
      <c r="C1210" s="419" t="s">
        <v>977</v>
      </c>
      <c r="D1210" s="376">
        <v>0.68263888888888891</v>
      </c>
      <c r="E1210" s="419" t="s">
        <v>977</v>
      </c>
      <c r="F1210" s="376">
        <v>0.68680555555555556</v>
      </c>
      <c r="G1210" s="376">
        <v>4.1666666666666519E-3</v>
      </c>
      <c r="H1210" s="15">
        <v>0</v>
      </c>
      <c r="I1210" s="15">
        <v>6</v>
      </c>
      <c r="J1210" s="144"/>
      <c r="K1210" s="144"/>
      <c r="L1210" s="144"/>
      <c r="M1210" s="144"/>
      <c r="N1210" s="19"/>
      <c r="O1210" s="294" t="s">
        <v>978</v>
      </c>
      <c r="P1210" s="257"/>
      <c r="Q1210" s="47"/>
      <c r="R1210" s="257"/>
      <c r="S1210" s="48"/>
      <c r="T1210" s="47"/>
      <c r="U1210" s="49"/>
    </row>
    <row r="1211" spans="1:21" x14ac:dyDescent="0.2">
      <c r="A1211" s="15">
        <v>322</v>
      </c>
      <c r="B1211" s="29" t="s">
        <v>292</v>
      </c>
      <c r="C1211" s="413"/>
      <c r="D1211" s="30"/>
      <c r="E1211" s="413"/>
      <c r="F1211" s="30"/>
      <c r="G1211" s="170">
        <f>SUM(G1212:G1212)</f>
        <v>0</v>
      </c>
      <c r="H1211" s="358">
        <f>SUM(H1212:H1212)+QUOTIENT(SUM(I1212:I1212),60)</f>
        <v>0</v>
      </c>
      <c r="I1211" s="358">
        <f>MOD(SUM(I1212:I1212),60)</f>
        <v>0</v>
      </c>
      <c r="J1211" s="3"/>
      <c r="K1211" s="3"/>
      <c r="L1211" s="3"/>
      <c r="M1211" s="3"/>
      <c r="N1211" s="19"/>
      <c r="O1211" s="7"/>
      <c r="P1211" s="3"/>
      <c r="Q1211" s="24">
        <v>0.51</v>
      </c>
      <c r="R1211" s="3">
        <v>8760</v>
      </c>
      <c r="S1211" s="25">
        <f>(R1211-H1211-I1211/60)/R1211</f>
        <v>1</v>
      </c>
      <c r="T1211" s="24">
        <f>(H1211+I1211/60)*Q1211</f>
        <v>0</v>
      </c>
      <c r="U1211" s="26">
        <f>Q1211*R1211</f>
        <v>4467.6000000000004</v>
      </c>
    </row>
    <row r="1212" spans="1:21" s="39" customFormat="1" x14ac:dyDescent="0.2">
      <c r="A1212" s="13"/>
      <c r="B1212" s="45"/>
      <c r="C1212" s="415"/>
      <c r="D1212" s="363"/>
      <c r="F1212" s="503"/>
      <c r="H1212" s="15"/>
      <c r="I1212" s="15"/>
      <c r="J1212" s="3"/>
      <c r="K1212" s="3"/>
      <c r="L1212" s="3"/>
      <c r="M1212" s="3"/>
      <c r="N1212" s="22"/>
      <c r="O1212" s="4"/>
      <c r="P1212" s="5"/>
      <c r="Q1212" s="47"/>
      <c r="R1212" s="5"/>
      <c r="S1212" s="48"/>
      <c r="T1212" s="47"/>
      <c r="U1212" s="49"/>
    </row>
    <row r="1213" spans="1:21" x14ac:dyDescent="0.2">
      <c r="A1213" s="15">
        <v>323</v>
      </c>
      <c r="B1213" s="29" t="s">
        <v>174</v>
      </c>
      <c r="C1213" s="413"/>
      <c r="D1213" s="30"/>
      <c r="E1213" s="413"/>
      <c r="F1213" s="30"/>
      <c r="G1213" s="170">
        <f>SUM(G1214:G1214)</f>
        <v>0</v>
      </c>
      <c r="H1213" s="358">
        <f>SUM(H1214:H1214)+QUOTIENT(SUM(I1214:I1214),60)</f>
        <v>0</v>
      </c>
      <c r="I1213" s="358">
        <f>MOD(SUM(I1214:I1214),60)</f>
        <v>0</v>
      </c>
      <c r="J1213" s="3"/>
      <c r="K1213" s="3"/>
      <c r="L1213" s="3"/>
      <c r="M1213" s="3"/>
      <c r="N1213" s="19"/>
      <c r="O1213" s="7"/>
      <c r="P1213" s="3"/>
      <c r="Q1213" s="24">
        <v>1</v>
      </c>
      <c r="R1213" s="3">
        <v>8760</v>
      </c>
      <c r="S1213" s="25">
        <f>(R1213-H1213-I1213/60)/R1213</f>
        <v>1</v>
      </c>
      <c r="T1213" s="24">
        <f>(H1213+I1213/60)*Q1213</f>
        <v>0</v>
      </c>
      <c r="U1213" s="26">
        <f>Q1213*R1213</f>
        <v>8760</v>
      </c>
    </row>
    <row r="1214" spans="1:21" x14ac:dyDescent="0.2">
      <c r="A1214" s="15"/>
      <c r="B1214" s="29"/>
      <c r="C1214" s="413"/>
      <c r="D1214" s="30"/>
      <c r="E1214" s="413"/>
      <c r="F1214" s="30"/>
      <c r="G1214" s="170"/>
      <c r="H1214" s="358"/>
      <c r="I1214" s="358"/>
      <c r="J1214" s="3"/>
      <c r="K1214" s="3"/>
      <c r="L1214" s="3"/>
      <c r="M1214" s="3"/>
      <c r="N1214" s="19"/>
      <c r="O1214" s="7"/>
      <c r="P1214" s="3"/>
      <c r="Q1214" s="24"/>
      <c r="R1214" s="3"/>
      <c r="S1214" s="25"/>
      <c r="T1214" s="24"/>
      <c r="U1214" s="26"/>
    </row>
    <row r="1215" spans="1:21" x14ac:dyDescent="0.2">
      <c r="A1215" s="15">
        <v>324</v>
      </c>
      <c r="B1215" s="29" t="s">
        <v>379</v>
      </c>
      <c r="C1215" s="413"/>
      <c r="D1215" s="30"/>
      <c r="E1215" s="413"/>
      <c r="F1215" s="30"/>
      <c r="G1215" s="170">
        <f>SUM(G1216:G1216)</f>
        <v>2.361111111111111E-2</v>
      </c>
      <c r="H1215" s="358">
        <f>SUM(H1216:H1216)+QUOTIENT(SUM(I1216:I1216),60)</f>
        <v>0</v>
      </c>
      <c r="I1215" s="358">
        <f>MOD(SUM(I1216:I1216),60)</f>
        <v>34</v>
      </c>
      <c r="J1215" s="3"/>
      <c r="K1215" s="3"/>
      <c r="L1215" s="3"/>
      <c r="M1215" s="3"/>
      <c r="N1215" s="19"/>
      <c r="O1215" s="7"/>
      <c r="P1215" s="3"/>
      <c r="Q1215" s="24">
        <v>20.309999999999999</v>
      </c>
      <c r="R1215" s="3">
        <v>8760</v>
      </c>
      <c r="S1215" s="25">
        <f>(R1215-H1215-I1215/60)/R1215</f>
        <v>0.99993531202435304</v>
      </c>
      <c r="T1215" s="24">
        <f>(H1215+I1215/60)*Q1215</f>
        <v>11.508999999999999</v>
      </c>
      <c r="U1215" s="26">
        <f>Q1215*R1215</f>
        <v>177915.59999999998</v>
      </c>
    </row>
    <row r="1216" spans="1:21" ht="15" x14ac:dyDescent="0.2">
      <c r="A1216" s="15"/>
      <c r="B1216" s="29"/>
      <c r="C1216" s="437" t="s">
        <v>1044</v>
      </c>
      <c r="D1216" s="207">
        <v>0.84722222222222221</v>
      </c>
      <c r="E1216" s="437" t="s">
        <v>1044</v>
      </c>
      <c r="F1216" s="207">
        <v>0.87083333333333324</v>
      </c>
      <c r="G1216" s="207">
        <v>2.361111111111111E-2</v>
      </c>
      <c r="H1216" s="358">
        <v>0</v>
      </c>
      <c r="I1216" s="358">
        <v>34</v>
      </c>
      <c r="J1216" s="3"/>
      <c r="K1216" s="3"/>
      <c r="L1216" s="3"/>
      <c r="M1216" s="3"/>
      <c r="N1216" s="19"/>
      <c r="O1216" s="334" t="s">
        <v>1124</v>
      </c>
      <c r="P1216" s="3"/>
      <c r="Q1216" s="24"/>
      <c r="R1216" s="3"/>
      <c r="S1216" s="25"/>
      <c r="T1216" s="24"/>
      <c r="U1216" s="26"/>
    </row>
    <row r="1217" spans="1:21" x14ac:dyDescent="0.2">
      <c r="A1217" s="15">
        <v>325</v>
      </c>
      <c r="B1217" s="29" t="s">
        <v>369</v>
      </c>
      <c r="C1217" s="413"/>
      <c r="D1217" s="30"/>
      <c r="E1217" s="413"/>
      <c r="F1217" s="30"/>
      <c r="G1217" s="170">
        <f>SUM(G1218:G1218)</f>
        <v>6.9444444444444441E-3</v>
      </c>
      <c r="H1217" s="358">
        <f>SUM(H1218:H1218)+QUOTIENT(SUM(I1218:I1218),60)</f>
        <v>0</v>
      </c>
      <c r="I1217" s="358">
        <f>MOD(SUM(I1218:I1218),60)</f>
        <v>10</v>
      </c>
      <c r="J1217" s="3"/>
      <c r="K1217" s="3"/>
      <c r="L1217" s="3"/>
      <c r="M1217" s="3"/>
      <c r="N1217" s="19"/>
      <c r="O1217" s="7"/>
      <c r="P1217" s="3"/>
      <c r="Q1217" s="24">
        <v>30</v>
      </c>
      <c r="R1217" s="3">
        <v>8760</v>
      </c>
      <c r="S1217" s="25">
        <f>(R1217-H1217-I1217/60)/R1217</f>
        <v>0.9999809741248098</v>
      </c>
      <c r="T1217" s="24">
        <f>(H1217+I1217/60)*Q1217</f>
        <v>5</v>
      </c>
      <c r="U1217" s="26">
        <f>Q1217*R1217</f>
        <v>262800</v>
      </c>
    </row>
    <row r="1218" spans="1:21" ht="30" x14ac:dyDescent="0.2">
      <c r="A1218" s="15"/>
      <c r="B1218" s="29"/>
      <c r="C1218" s="437" t="s">
        <v>1036</v>
      </c>
      <c r="D1218" s="207">
        <v>0.46111111111111108</v>
      </c>
      <c r="E1218" s="437" t="s">
        <v>1036</v>
      </c>
      <c r="F1218" s="207">
        <v>0.4680555555555555</v>
      </c>
      <c r="G1218" s="207">
        <v>6.9444444444444441E-3</v>
      </c>
      <c r="H1218" s="358">
        <v>0</v>
      </c>
      <c r="I1218" s="358">
        <v>10</v>
      </c>
      <c r="J1218" s="3"/>
      <c r="K1218" s="3"/>
      <c r="L1218" s="3"/>
      <c r="M1218" s="3"/>
      <c r="N1218" s="19"/>
      <c r="O1218" s="334" t="s">
        <v>1096</v>
      </c>
      <c r="P1218" s="3"/>
      <c r="Q1218" s="24"/>
      <c r="R1218" s="3"/>
      <c r="S1218" s="25"/>
      <c r="T1218" s="24"/>
      <c r="U1218" s="26"/>
    </row>
    <row r="1219" spans="1:21" x14ac:dyDescent="0.2">
      <c r="A1219" s="15">
        <v>326</v>
      </c>
      <c r="B1219" s="29" t="s">
        <v>371</v>
      </c>
      <c r="C1219" s="413"/>
      <c r="D1219" s="30"/>
      <c r="E1219" s="413"/>
      <c r="F1219" s="30"/>
      <c r="G1219" s="170">
        <f>SUM(G1220:G1223)</f>
        <v>2.3611111111111138E-2</v>
      </c>
      <c r="H1219" s="358">
        <f>SUM(H1220:H1223)+QUOTIENT(SUM(I1220:I1223),60)</f>
        <v>0</v>
      </c>
      <c r="I1219" s="358">
        <f>MOD(SUM(I1220:I1223),60)</f>
        <v>28</v>
      </c>
      <c r="J1219" s="3"/>
      <c r="K1219" s="3"/>
      <c r="L1219" s="3"/>
      <c r="M1219" s="3"/>
      <c r="N1219" s="19"/>
      <c r="O1219" s="7"/>
      <c r="P1219" s="3"/>
      <c r="Q1219" s="24">
        <v>27.995000000000001</v>
      </c>
      <c r="R1219" s="3">
        <v>8760</v>
      </c>
      <c r="S1219" s="25">
        <f>(R1219-H1219-I1219/60)/R1219</f>
        <v>0.99994672754946723</v>
      </c>
      <c r="T1219" s="24">
        <f>(H1219+I1219/60)*Q1219</f>
        <v>13.064333333333334</v>
      </c>
      <c r="U1219" s="26">
        <f>Q1219*R1219</f>
        <v>245236.2</v>
      </c>
    </row>
    <row r="1220" spans="1:21" ht="15" x14ac:dyDescent="0.2">
      <c r="A1220" s="15"/>
      <c r="B1220" s="29"/>
      <c r="C1220" s="206" t="s">
        <v>833</v>
      </c>
      <c r="D1220" s="206">
        <v>0.36319444444444443</v>
      </c>
      <c r="E1220" s="206" t="s">
        <v>833</v>
      </c>
      <c r="F1220" s="206">
        <v>0.38680555555555557</v>
      </c>
      <c r="G1220" s="380">
        <v>2.3611111111111138E-2</v>
      </c>
      <c r="H1220" s="358">
        <v>0</v>
      </c>
      <c r="I1220" s="358">
        <v>28</v>
      </c>
      <c r="J1220" s="3"/>
      <c r="K1220" s="3"/>
      <c r="L1220" s="3"/>
      <c r="M1220" s="3"/>
      <c r="N1220" s="19"/>
      <c r="O1220" s="148" t="s">
        <v>835</v>
      </c>
      <c r="P1220" s="3"/>
      <c r="Q1220" s="24"/>
      <c r="R1220" s="3"/>
      <c r="S1220" s="25"/>
      <c r="T1220" s="24"/>
      <c r="U1220" s="26"/>
    </row>
    <row r="1221" spans="1:21" x14ac:dyDescent="0.2">
      <c r="A1221" s="15"/>
      <c r="B1221" s="29"/>
      <c r="C1221" s="413"/>
      <c r="D1221" s="30"/>
      <c r="E1221" s="413"/>
      <c r="F1221" s="30"/>
      <c r="G1221" s="170"/>
      <c r="H1221" s="358"/>
      <c r="I1221" s="358"/>
      <c r="J1221" s="144"/>
      <c r="K1221" s="144"/>
      <c r="L1221" s="144"/>
      <c r="M1221" s="144"/>
      <c r="N1221" s="19"/>
      <c r="O1221" s="7"/>
      <c r="P1221" s="144"/>
      <c r="Q1221" s="24"/>
      <c r="R1221" s="144"/>
      <c r="S1221" s="25"/>
      <c r="T1221" s="24"/>
      <c r="U1221" s="26"/>
    </row>
    <row r="1222" spans="1:21" x14ac:dyDescent="0.2">
      <c r="A1222" s="15"/>
      <c r="B1222" s="29"/>
      <c r="C1222" s="413"/>
      <c r="D1222" s="30"/>
      <c r="E1222" s="413"/>
      <c r="F1222" s="30"/>
      <c r="G1222" s="170"/>
      <c r="H1222" s="358"/>
      <c r="I1222" s="358"/>
      <c r="J1222" s="144"/>
      <c r="K1222" s="144"/>
      <c r="L1222" s="144"/>
      <c r="M1222" s="144"/>
      <c r="N1222" s="19"/>
      <c r="O1222" s="7"/>
      <c r="P1222" s="144"/>
      <c r="Q1222" s="24"/>
      <c r="R1222" s="144"/>
      <c r="S1222" s="25"/>
      <c r="T1222" s="24"/>
      <c r="U1222" s="26"/>
    </row>
    <row r="1223" spans="1:21" x14ac:dyDescent="0.2">
      <c r="A1223" s="15"/>
      <c r="B1223" s="29"/>
      <c r="C1223" s="413"/>
      <c r="D1223" s="30"/>
      <c r="E1223" s="413"/>
      <c r="F1223" s="30"/>
      <c r="G1223" s="170"/>
      <c r="H1223" s="358"/>
      <c r="I1223" s="358"/>
      <c r="J1223" s="144"/>
      <c r="K1223" s="144"/>
      <c r="L1223" s="144"/>
      <c r="M1223" s="144"/>
      <c r="N1223" s="19"/>
      <c r="O1223" s="7"/>
      <c r="P1223" s="144"/>
      <c r="Q1223" s="24"/>
      <c r="R1223" s="144"/>
      <c r="S1223" s="25"/>
      <c r="T1223" s="24"/>
      <c r="U1223" s="26"/>
    </row>
    <row r="1224" spans="1:21" x14ac:dyDescent="0.2">
      <c r="A1224" s="15">
        <v>327</v>
      </c>
      <c r="B1224" s="29" t="s">
        <v>1165</v>
      </c>
      <c r="C1224" s="413"/>
      <c r="D1224" s="30"/>
      <c r="E1224" s="413"/>
      <c r="F1224" s="30"/>
      <c r="G1224" s="170">
        <f>SUM(G1225:G1228)</f>
        <v>2.3611111111111138E-2</v>
      </c>
      <c r="H1224" s="358">
        <f>SUM(H1225:H1228)+QUOTIENT(SUM(I1225:I1228),60)</f>
        <v>0</v>
      </c>
      <c r="I1224" s="358">
        <f>MOD(SUM(I1225:I1228),60)</f>
        <v>28</v>
      </c>
      <c r="J1224" s="144"/>
      <c r="K1224" s="144"/>
      <c r="L1224" s="144"/>
      <c r="M1224" s="144"/>
      <c r="N1224" s="19"/>
      <c r="O1224" s="7"/>
      <c r="P1224" s="144"/>
      <c r="Q1224" s="24">
        <v>4.5279999999999996</v>
      </c>
      <c r="R1224" s="144">
        <v>960</v>
      </c>
      <c r="S1224" s="25">
        <f>(R1224-H1224-I1224/60)/R1224</f>
        <v>0.99951388888888881</v>
      </c>
      <c r="T1224" s="24">
        <f>(H1224+I1224/60)*Q1224</f>
        <v>2.1130666666666666</v>
      </c>
      <c r="U1224" s="26">
        <f>Q1224*R1224</f>
        <v>4346.8799999999992</v>
      </c>
    </row>
    <row r="1225" spans="1:21" ht="15" x14ac:dyDescent="0.2">
      <c r="A1225" s="15"/>
      <c r="B1225" s="29"/>
      <c r="C1225" s="206" t="s">
        <v>833</v>
      </c>
      <c r="D1225" s="206">
        <v>0.36319444444444443</v>
      </c>
      <c r="E1225" s="206" t="s">
        <v>833</v>
      </c>
      <c r="F1225" s="206">
        <v>0.38680555555555557</v>
      </c>
      <c r="G1225" s="380">
        <v>2.3611111111111138E-2</v>
      </c>
      <c r="H1225" s="358">
        <v>0</v>
      </c>
      <c r="I1225" s="358">
        <v>28</v>
      </c>
      <c r="J1225" s="144"/>
      <c r="K1225" s="144"/>
      <c r="L1225" s="144"/>
      <c r="M1225" s="144"/>
      <c r="N1225" s="19"/>
      <c r="O1225" s="148" t="s">
        <v>835</v>
      </c>
      <c r="P1225" s="144"/>
      <c r="Q1225" s="24"/>
      <c r="R1225" s="144"/>
      <c r="S1225" s="25"/>
      <c r="T1225" s="24"/>
      <c r="U1225" s="26"/>
    </row>
    <row r="1226" spans="1:21" x14ac:dyDescent="0.2">
      <c r="A1226" s="15"/>
      <c r="B1226" s="29"/>
      <c r="C1226" s="413"/>
      <c r="D1226" s="30"/>
      <c r="E1226" s="413"/>
      <c r="F1226" s="30"/>
      <c r="G1226" s="170"/>
      <c r="H1226" s="358"/>
      <c r="I1226" s="358"/>
      <c r="J1226" s="144"/>
      <c r="K1226" s="144"/>
      <c r="L1226" s="144"/>
      <c r="M1226" s="144"/>
      <c r="N1226" s="19"/>
      <c r="O1226" s="7"/>
      <c r="P1226" s="144"/>
      <c r="Q1226" s="24"/>
      <c r="R1226" s="144"/>
      <c r="S1226" s="25"/>
      <c r="T1226" s="24"/>
      <c r="U1226" s="26"/>
    </row>
    <row r="1227" spans="1:21" x14ac:dyDescent="0.2">
      <c r="A1227" s="15"/>
      <c r="B1227" s="29"/>
      <c r="C1227" s="413"/>
      <c r="D1227" s="30"/>
      <c r="E1227" s="413"/>
      <c r="F1227" s="30"/>
      <c r="G1227" s="170"/>
      <c r="H1227" s="358"/>
      <c r="I1227" s="358"/>
      <c r="J1227" s="144"/>
      <c r="K1227" s="144"/>
      <c r="L1227" s="144"/>
      <c r="M1227" s="144"/>
      <c r="N1227" s="19"/>
      <c r="O1227" s="7"/>
      <c r="P1227" s="144"/>
      <c r="Q1227" s="24"/>
      <c r="R1227" s="144"/>
      <c r="S1227" s="25"/>
      <c r="T1227" s="24"/>
      <c r="U1227" s="26"/>
    </row>
    <row r="1228" spans="1:21" x14ac:dyDescent="0.2">
      <c r="A1228" s="15"/>
      <c r="B1228" s="29"/>
      <c r="C1228" s="413"/>
      <c r="D1228" s="30"/>
      <c r="E1228" s="413"/>
      <c r="F1228" s="30"/>
      <c r="G1228" s="170"/>
      <c r="H1228" s="358"/>
      <c r="I1228" s="358"/>
      <c r="J1228" s="144"/>
      <c r="K1228" s="144"/>
      <c r="L1228" s="144"/>
      <c r="M1228" s="144"/>
      <c r="N1228" s="19"/>
      <c r="O1228" s="7"/>
      <c r="P1228" s="144"/>
      <c r="Q1228" s="24"/>
      <c r="R1228" s="144"/>
      <c r="S1228" s="25"/>
      <c r="T1228" s="24"/>
      <c r="U1228" s="26"/>
    </row>
    <row r="1229" spans="1:21" x14ac:dyDescent="0.2">
      <c r="A1229" s="15">
        <v>328</v>
      </c>
      <c r="B1229" s="29" t="s">
        <v>367</v>
      </c>
      <c r="C1229" s="415"/>
      <c r="D1229" s="363"/>
      <c r="E1229" s="415"/>
      <c r="F1229" s="363"/>
      <c r="G1229" s="170">
        <f>SUM(G1230:G1230)</f>
        <v>7.2222222222222299E-2</v>
      </c>
      <c r="H1229" s="43">
        <f>QUOTIENT(SUM(I1230:I1231),60)+SUM(H1230:H1231)</f>
        <v>0</v>
      </c>
      <c r="I1229" s="358">
        <f>MOD(SUM(I1230:I1231),60)</f>
        <v>51</v>
      </c>
      <c r="J1229" s="3"/>
      <c r="K1229" s="3"/>
      <c r="L1229" s="3"/>
      <c r="M1229" s="3"/>
      <c r="N1229" s="19"/>
      <c r="O1229" s="7"/>
      <c r="P1229" s="3"/>
      <c r="Q1229" s="24">
        <v>38.81</v>
      </c>
      <c r="R1229" s="3">
        <v>8760</v>
      </c>
      <c r="S1229" s="25">
        <f>(R1229-H1229-I1229/60)/R1229</f>
        <v>0.99990296803652967</v>
      </c>
      <c r="T1229" s="24">
        <f>(H1229+I1229/60)*Q1229</f>
        <v>32.988500000000002</v>
      </c>
      <c r="U1229" s="26">
        <f>Q1229*R1229</f>
        <v>339975.60000000003</v>
      </c>
    </row>
    <row r="1230" spans="1:21" s="39" customFormat="1" ht="16.5" x14ac:dyDescent="0.2">
      <c r="A1230" s="13"/>
      <c r="B1230" s="45"/>
      <c r="C1230" s="494" t="s">
        <v>598</v>
      </c>
      <c r="D1230" s="172">
        <v>0.64374999999999993</v>
      </c>
      <c r="E1230" s="494" t="s">
        <v>598</v>
      </c>
      <c r="F1230" s="172">
        <v>0.71597222222222223</v>
      </c>
      <c r="G1230" s="384">
        <v>7.2222222222222299E-2</v>
      </c>
      <c r="H1230" s="560">
        <v>0</v>
      </c>
      <c r="I1230" s="15">
        <v>38</v>
      </c>
      <c r="J1230" s="3"/>
      <c r="K1230" s="3"/>
      <c r="L1230" s="3"/>
      <c r="M1230" s="3"/>
      <c r="N1230" s="19"/>
      <c r="O1230" s="28"/>
      <c r="P1230" s="5"/>
      <c r="Q1230" s="47"/>
      <c r="R1230" s="5"/>
      <c r="S1230" s="48"/>
      <c r="T1230" s="47"/>
      <c r="U1230" s="49"/>
    </row>
    <row r="1231" spans="1:21" s="39" customFormat="1" ht="75" x14ac:dyDescent="0.2">
      <c r="A1231" s="265"/>
      <c r="B1231" s="45"/>
      <c r="C1231" s="494" t="s">
        <v>779</v>
      </c>
      <c r="D1231" s="172">
        <v>0.5229166666666667</v>
      </c>
      <c r="E1231" s="494" t="s">
        <v>781</v>
      </c>
      <c r="F1231" s="172">
        <v>0.29166666666666669</v>
      </c>
      <c r="G1231" s="550" t="s">
        <v>780</v>
      </c>
      <c r="H1231" s="560">
        <v>0</v>
      </c>
      <c r="I1231" s="15">
        <v>13</v>
      </c>
      <c r="J1231" s="144"/>
      <c r="K1231" s="144"/>
      <c r="L1231" s="144"/>
      <c r="M1231" s="144"/>
      <c r="N1231" s="19"/>
      <c r="O1231" s="282" t="s">
        <v>782</v>
      </c>
      <c r="P1231" s="264"/>
      <c r="Q1231" s="47"/>
      <c r="R1231" s="264"/>
      <c r="S1231" s="48"/>
      <c r="T1231" s="47"/>
      <c r="U1231" s="49"/>
    </row>
    <row r="1232" spans="1:21" x14ac:dyDescent="0.2">
      <c r="A1232" s="15">
        <v>329</v>
      </c>
      <c r="B1232" s="29" t="s">
        <v>318</v>
      </c>
      <c r="C1232" s="15"/>
      <c r="D1232" s="15"/>
      <c r="E1232" s="15"/>
      <c r="F1232" s="15"/>
      <c r="G1232" s="170">
        <f>SUM(G1233:G1233)</f>
        <v>0</v>
      </c>
      <c r="H1232" s="358">
        <f>SUM(H1233:H1233)+QUOTIENT(SUM(I1233:I1233),60)</f>
        <v>0</v>
      </c>
      <c r="I1232" s="358">
        <f>MOD(SUM(I1233:I1233),60)</f>
        <v>0</v>
      </c>
      <c r="J1232" s="15"/>
      <c r="K1232" s="15"/>
      <c r="L1232" s="15"/>
      <c r="M1232" s="15"/>
      <c r="N1232" s="63"/>
      <c r="O1232" s="29"/>
      <c r="P1232" s="3"/>
      <c r="Q1232" s="24">
        <v>55</v>
      </c>
      <c r="R1232" s="3">
        <v>8760</v>
      </c>
      <c r="S1232" s="25">
        <f>(R1232-H1232-I1232/60)/R1232</f>
        <v>1</v>
      </c>
      <c r="T1232" s="24">
        <f>(H1232+I1232/60)*Q1232</f>
        <v>0</v>
      </c>
      <c r="U1232" s="26">
        <f>Q1232*R1232</f>
        <v>481800</v>
      </c>
    </row>
    <row r="1233" spans="1:21" x14ac:dyDescent="0.2">
      <c r="A1233" s="15"/>
      <c r="B1233" s="29"/>
      <c r="C1233" s="416"/>
      <c r="D1233" s="364"/>
      <c r="E1233" s="416"/>
      <c r="F1233" s="363"/>
      <c r="G1233" s="364"/>
      <c r="H1233" s="15"/>
      <c r="I1233" s="15"/>
      <c r="J1233" s="3"/>
      <c r="K1233" s="3"/>
      <c r="L1233" s="3"/>
      <c r="M1233" s="3"/>
      <c r="N1233" s="19"/>
      <c r="O1233" s="4"/>
      <c r="P1233" s="3"/>
      <c r="Q1233" s="24"/>
      <c r="R1233" s="3"/>
      <c r="S1233" s="25"/>
      <c r="T1233" s="24"/>
      <c r="U1233" s="26"/>
    </row>
    <row r="1234" spans="1:21" x14ac:dyDescent="0.2">
      <c r="A1234" s="15">
        <v>330</v>
      </c>
      <c r="B1234" s="29" t="s">
        <v>1147</v>
      </c>
      <c r="C1234" s="413"/>
      <c r="D1234" s="30"/>
      <c r="E1234" s="413"/>
      <c r="F1234" s="30"/>
      <c r="G1234" s="170">
        <f>SUM(G1235:G1249)</f>
        <v>0.29722222222222205</v>
      </c>
      <c r="H1234" s="358">
        <f>SUM(H1235:H1249)+QUOTIENT(SUM(I1235:I1249),60)</f>
        <v>14</v>
      </c>
      <c r="I1234" s="358">
        <f>MOD(SUM(I1235:I1249),60)</f>
        <v>38</v>
      </c>
      <c r="J1234" s="3"/>
      <c r="K1234" s="3"/>
      <c r="L1234" s="3"/>
      <c r="M1234" s="3"/>
      <c r="N1234" s="19"/>
      <c r="O1234" s="7"/>
      <c r="P1234" s="3"/>
      <c r="Q1234" s="24">
        <v>38.832999999999998</v>
      </c>
      <c r="R1234" s="144">
        <v>8760</v>
      </c>
      <c r="S1234" s="25">
        <f>(R1234-H1234-I1234/60)/R1234</f>
        <v>0.99832952815829534</v>
      </c>
      <c r="T1234" s="24">
        <f>(H1234+I1234/60)*Q1234</f>
        <v>568.25623333333328</v>
      </c>
      <c r="U1234" s="26">
        <f>Q1234*R1234</f>
        <v>340177.07999999996</v>
      </c>
    </row>
    <row r="1235" spans="1:21" ht="45" x14ac:dyDescent="0.2">
      <c r="A1235" s="15"/>
      <c r="B1235" s="29"/>
      <c r="C1235" s="201" t="s">
        <v>500</v>
      </c>
      <c r="D1235" s="202">
        <v>0.54236111111111118</v>
      </c>
      <c r="E1235" s="201" t="s">
        <v>500</v>
      </c>
      <c r="F1235" s="203">
        <v>0.6645833333333333</v>
      </c>
      <c r="G1235" s="202">
        <f>F1235-D1235</f>
        <v>0.12222222222222212</v>
      </c>
      <c r="H1235" s="15">
        <v>0</v>
      </c>
      <c r="I1235" s="15">
        <v>4</v>
      </c>
      <c r="J1235" s="3"/>
      <c r="K1235" s="3"/>
      <c r="L1235" s="3"/>
      <c r="M1235" s="3"/>
      <c r="N1235" s="19"/>
      <c r="O1235" s="129" t="s">
        <v>502</v>
      </c>
      <c r="P1235" s="3"/>
      <c r="Q1235" s="24"/>
      <c r="R1235" s="3"/>
      <c r="S1235" s="25"/>
      <c r="T1235" s="24"/>
      <c r="U1235" s="26"/>
    </row>
    <row r="1236" spans="1:21" ht="60" x14ac:dyDescent="0.2">
      <c r="A1236" s="15"/>
      <c r="B1236" s="29"/>
      <c r="C1236" s="201" t="s">
        <v>592</v>
      </c>
      <c r="D1236" s="221">
        <v>0.52847222222222223</v>
      </c>
      <c r="E1236" s="201" t="s">
        <v>592</v>
      </c>
      <c r="F1236" s="203">
        <v>0.55694444444444446</v>
      </c>
      <c r="G1236" s="202">
        <v>2.4305555555555556E-2</v>
      </c>
      <c r="H1236" s="15">
        <v>0</v>
      </c>
      <c r="I1236" s="15">
        <v>11</v>
      </c>
      <c r="J1236" s="3"/>
      <c r="K1236" s="3"/>
      <c r="L1236" s="3"/>
      <c r="M1236" s="3"/>
      <c r="N1236" s="19"/>
      <c r="O1236" s="148" t="s">
        <v>593</v>
      </c>
      <c r="P1236" s="3"/>
      <c r="Q1236" s="24"/>
      <c r="R1236" s="3"/>
      <c r="S1236" s="25"/>
      <c r="T1236" s="24"/>
      <c r="U1236" s="26"/>
    </row>
    <row r="1237" spans="1:21" ht="15" x14ac:dyDescent="0.2">
      <c r="A1237" s="15"/>
      <c r="B1237" s="29"/>
      <c r="C1237" s="440" t="s">
        <v>592</v>
      </c>
      <c r="D1237" s="202">
        <v>0.52847222222222223</v>
      </c>
      <c r="E1237" s="440" t="s">
        <v>592</v>
      </c>
      <c r="F1237" s="203">
        <v>0.55694444444444446</v>
      </c>
      <c r="G1237" s="202">
        <v>2.4305555555555556E-2</v>
      </c>
      <c r="H1237" s="15">
        <v>0</v>
      </c>
      <c r="I1237" s="15">
        <v>35</v>
      </c>
      <c r="J1237" s="3"/>
      <c r="K1237" s="3"/>
      <c r="L1237" s="3"/>
      <c r="M1237" s="3"/>
      <c r="N1237" s="19"/>
      <c r="O1237" s="129"/>
      <c r="P1237" s="3"/>
      <c r="Q1237" s="24"/>
      <c r="R1237" s="3"/>
      <c r="S1237" s="25"/>
      <c r="T1237" s="24"/>
      <c r="U1237" s="26"/>
    </row>
    <row r="1238" spans="1:21" ht="15" x14ac:dyDescent="0.2">
      <c r="A1238" s="15"/>
      <c r="B1238" s="29"/>
      <c r="C1238" s="443" t="s">
        <v>660</v>
      </c>
      <c r="D1238" s="379">
        <v>0.6381944444444444</v>
      </c>
      <c r="E1238" s="443" t="s">
        <v>660</v>
      </c>
      <c r="F1238" s="505">
        <v>0.64166666666666672</v>
      </c>
      <c r="G1238" s="379">
        <v>6.2499999999999995E-3</v>
      </c>
      <c r="H1238" s="15">
        <v>0</v>
      </c>
      <c r="I1238" s="15">
        <v>9</v>
      </c>
      <c r="J1238" s="3"/>
      <c r="K1238" s="3"/>
      <c r="L1238" s="3"/>
      <c r="M1238" s="3"/>
      <c r="N1238" s="19"/>
      <c r="O1238" s="260" t="s">
        <v>694</v>
      </c>
      <c r="P1238" s="3"/>
      <c r="Q1238" s="24"/>
      <c r="R1238" s="3"/>
      <c r="S1238" s="25"/>
      <c r="T1238" s="24"/>
      <c r="U1238" s="26"/>
    </row>
    <row r="1239" spans="1:21" ht="30" x14ac:dyDescent="0.2">
      <c r="A1239" s="15"/>
      <c r="B1239" s="29"/>
      <c r="C1239" s="474" t="s">
        <v>740</v>
      </c>
      <c r="D1239" s="172">
        <v>0.11875000000000001</v>
      </c>
      <c r="E1239" s="474" t="s">
        <v>740</v>
      </c>
      <c r="F1239" s="172">
        <v>0.12569444444444444</v>
      </c>
      <c r="G1239" s="172">
        <v>6.9444444444444337E-3</v>
      </c>
      <c r="H1239" s="15">
        <v>0</v>
      </c>
      <c r="I1239" s="15">
        <v>10</v>
      </c>
      <c r="J1239" s="122"/>
      <c r="K1239" s="122"/>
      <c r="L1239" s="122"/>
      <c r="M1239" s="122"/>
      <c r="N1239" s="19"/>
      <c r="O1239" s="151" t="s">
        <v>741</v>
      </c>
      <c r="P1239" s="122"/>
      <c r="Q1239" s="24"/>
      <c r="R1239" s="122"/>
      <c r="S1239" s="25"/>
      <c r="T1239" s="24"/>
      <c r="U1239" s="26"/>
    </row>
    <row r="1240" spans="1:21" ht="30" x14ac:dyDescent="0.2">
      <c r="A1240" s="15"/>
      <c r="B1240" s="29"/>
      <c r="C1240" s="201" t="s">
        <v>767</v>
      </c>
      <c r="D1240" s="221">
        <v>0.14722222222222223</v>
      </c>
      <c r="E1240" s="201" t="s">
        <v>767</v>
      </c>
      <c r="F1240" s="221">
        <v>0.15555555555555556</v>
      </c>
      <c r="G1240" s="384">
        <v>8.3333333333333315E-3</v>
      </c>
      <c r="H1240" s="15">
        <v>0</v>
      </c>
      <c r="I1240" s="15">
        <v>12</v>
      </c>
      <c r="J1240" s="122"/>
      <c r="K1240" s="122"/>
      <c r="L1240" s="122"/>
      <c r="M1240" s="122"/>
      <c r="N1240" s="19"/>
      <c r="O1240" s="148" t="s">
        <v>768</v>
      </c>
      <c r="P1240" s="122"/>
      <c r="Q1240" s="24"/>
      <c r="R1240" s="122"/>
      <c r="S1240" s="25"/>
      <c r="T1240" s="24"/>
      <c r="U1240" s="26"/>
    </row>
    <row r="1241" spans="1:21" ht="90" x14ac:dyDescent="0.2">
      <c r="A1241" s="15"/>
      <c r="B1241" s="29"/>
      <c r="C1241" s="487" t="s">
        <v>846</v>
      </c>
      <c r="D1241" s="206">
        <v>0.45</v>
      </c>
      <c r="E1241" s="487" t="s">
        <v>846</v>
      </c>
      <c r="F1241" s="206">
        <v>0.45277777777777778</v>
      </c>
      <c r="G1241" s="380">
        <v>2.7777777777777679E-3</v>
      </c>
      <c r="H1241" s="15">
        <v>0</v>
      </c>
      <c r="I1241" s="15">
        <v>4</v>
      </c>
      <c r="J1241" s="122"/>
      <c r="K1241" s="122"/>
      <c r="L1241" s="122"/>
      <c r="M1241" s="122"/>
      <c r="N1241" s="19"/>
      <c r="O1241" s="148" t="s">
        <v>847</v>
      </c>
      <c r="P1241" s="122"/>
      <c r="Q1241" s="24"/>
      <c r="R1241" s="122"/>
      <c r="S1241" s="25"/>
      <c r="T1241" s="24"/>
      <c r="U1241" s="26"/>
    </row>
    <row r="1242" spans="1:21" ht="30" x14ac:dyDescent="0.2">
      <c r="A1242" s="15"/>
      <c r="B1242" s="29"/>
      <c r="C1242" s="419" t="s">
        <v>618</v>
      </c>
      <c r="D1242" s="376">
        <v>0.59166666666666667</v>
      </c>
      <c r="E1242" s="419" t="s">
        <v>618</v>
      </c>
      <c r="F1242" s="376">
        <v>0.59791666666666665</v>
      </c>
      <c r="G1242" s="376">
        <v>6.2499999999999778E-3</v>
      </c>
      <c r="H1242" s="15">
        <v>0</v>
      </c>
      <c r="I1242" s="15">
        <v>9</v>
      </c>
      <c r="J1242" s="122"/>
      <c r="K1242" s="122"/>
      <c r="L1242" s="122"/>
      <c r="M1242" s="122"/>
      <c r="N1242" s="19"/>
      <c r="O1242" s="153" t="s">
        <v>906</v>
      </c>
      <c r="P1242" s="122"/>
      <c r="Q1242" s="24"/>
      <c r="R1242" s="122"/>
      <c r="S1242" s="25"/>
      <c r="T1242" s="24"/>
      <c r="U1242" s="26"/>
    </row>
    <row r="1243" spans="1:21" ht="30" x14ac:dyDescent="0.2">
      <c r="A1243" s="15"/>
      <c r="B1243" s="29"/>
      <c r="C1243" s="419" t="s">
        <v>628</v>
      </c>
      <c r="D1243" s="376">
        <v>7.1527777777777787E-2</v>
      </c>
      <c r="E1243" s="419" t="s">
        <v>628</v>
      </c>
      <c r="F1243" s="376">
        <v>9.7916666666666666E-2</v>
      </c>
      <c r="G1243" s="376">
        <v>2.6388888888888878E-2</v>
      </c>
      <c r="H1243" s="15">
        <v>0</v>
      </c>
      <c r="I1243" s="15">
        <v>21</v>
      </c>
      <c r="J1243" s="144"/>
      <c r="K1243" s="144"/>
      <c r="L1243" s="144"/>
      <c r="M1243" s="144"/>
      <c r="N1243" s="19"/>
      <c r="O1243" s="148" t="s">
        <v>907</v>
      </c>
      <c r="P1243" s="144"/>
      <c r="Q1243" s="24"/>
      <c r="R1243" s="144"/>
      <c r="S1243" s="25"/>
      <c r="T1243" s="24"/>
      <c r="U1243" s="26"/>
    </row>
    <row r="1244" spans="1:21" ht="15" x14ac:dyDescent="0.2">
      <c r="A1244" s="15"/>
      <c r="B1244" s="29"/>
      <c r="C1244" s="419" t="s">
        <v>628</v>
      </c>
      <c r="D1244" s="376">
        <v>7.0833333333333331E-2</v>
      </c>
      <c r="E1244" s="419" t="s">
        <v>628</v>
      </c>
      <c r="F1244" s="376">
        <v>7.7083333333333337E-2</v>
      </c>
      <c r="G1244" s="376">
        <v>6.2500000000000056E-3</v>
      </c>
      <c r="H1244" s="586">
        <v>0</v>
      </c>
      <c r="I1244" s="586">
        <v>27</v>
      </c>
      <c r="J1244" s="144"/>
      <c r="K1244" s="144"/>
      <c r="L1244" s="144"/>
      <c r="M1244" s="144"/>
      <c r="N1244" s="19"/>
      <c r="O1244" s="572" t="s">
        <v>908</v>
      </c>
      <c r="P1244" s="144"/>
      <c r="Q1244" s="24"/>
      <c r="R1244" s="144"/>
      <c r="S1244" s="25"/>
      <c r="T1244" s="24"/>
      <c r="U1244" s="26"/>
    </row>
    <row r="1245" spans="1:21" ht="15" x14ac:dyDescent="0.2">
      <c r="A1245" s="15"/>
      <c r="B1245" s="29"/>
      <c r="C1245" s="419" t="s">
        <v>628</v>
      </c>
      <c r="D1245" s="376">
        <v>8.0555555555555561E-2</v>
      </c>
      <c r="E1245" s="419" t="s">
        <v>628</v>
      </c>
      <c r="F1245" s="376">
        <v>8.8888888888888892E-2</v>
      </c>
      <c r="G1245" s="376">
        <v>8.3333333333333315E-3</v>
      </c>
      <c r="H1245" s="587"/>
      <c r="I1245" s="587"/>
      <c r="J1245" s="144"/>
      <c r="K1245" s="144"/>
      <c r="L1245" s="144"/>
      <c r="M1245" s="144"/>
      <c r="N1245" s="19"/>
      <c r="O1245" s="572"/>
      <c r="P1245" s="144"/>
      <c r="Q1245" s="24"/>
      <c r="R1245" s="144"/>
      <c r="S1245" s="25"/>
      <c r="T1245" s="24"/>
      <c r="U1245" s="26"/>
    </row>
    <row r="1246" spans="1:21" ht="15" x14ac:dyDescent="0.2">
      <c r="A1246" s="15"/>
      <c r="B1246" s="29"/>
      <c r="C1246" s="419" t="s">
        <v>628</v>
      </c>
      <c r="D1246" s="376">
        <v>9.930555555555555E-2</v>
      </c>
      <c r="E1246" s="419" t="s">
        <v>628</v>
      </c>
      <c r="F1246" s="376">
        <v>0.10347222222222223</v>
      </c>
      <c r="G1246" s="376">
        <v>4.1666666666666796E-3</v>
      </c>
      <c r="H1246" s="588"/>
      <c r="I1246" s="588"/>
      <c r="J1246" s="144"/>
      <c r="K1246" s="144"/>
      <c r="L1246" s="144"/>
      <c r="M1246" s="144"/>
      <c r="N1246" s="19"/>
      <c r="O1246" s="572"/>
      <c r="P1246" s="144"/>
      <c r="Q1246" s="24"/>
      <c r="R1246" s="144"/>
      <c r="S1246" s="25"/>
      <c r="T1246" s="24"/>
      <c r="U1246" s="26"/>
    </row>
    <row r="1247" spans="1:21" ht="15" x14ac:dyDescent="0.2">
      <c r="A1247" s="15"/>
      <c r="B1247" s="29"/>
      <c r="C1247" s="205" t="s">
        <v>1021</v>
      </c>
      <c r="D1247" s="206">
        <v>0.54791666666666672</v>
      </c>
      <c r="E1247" s="205" t="s">
        <v>1021</v>
      </c>
      <c r="F1247" s="206">
        <v>0.55347222222222225</v>
      </c>
      <c r="G1247" s="206">
        <v>6.2499999999999995E-3</v>
      </c>
      <c r="H1247" s="15">
        <v>0</v>
      </c>
      <c r="I1247" s="15">
        <v>9</v>
      </c>
      <c r="J1247" s="144"/>
      <c r="K1247" s="144"/>
      <c r="L1247" s="144"/>
      <c r="M1247" s="144"/>
      <c r="N1247" s="19"/>
      <c r="O1247" s="148" t="s">
        <v>1047</v>
      </c>
      <c r="P1247" s="144"/>
      <c r="Q1247" s="24"/>
      <c r="R1247" s="144"/>
      <c r="S1247" s="25"/>
      <c r="T1247" s="24"/>
      <c r="U1247" s="26"/>
    </row>
    <row r="1248" spans="1:21" ht="75" x14ac:dyDescent="0.2">
      <c r="A1248" s="15"/>
      <c r="B1248" s="29"/>
      <c r="C1248" s="414" t="s">
        <v>1016</v>
      </c>
      <c r="D1248" s="206">
        <v>0.85486111111111107</v>
      </c>
      <c r="E1248" s="414" t="s">
        <v>1016</v>
      </c>
      <c r="F1248" s="206">
        <v>0.89930555555555547</v>
      </c>
      <c r="G1248" s="206">
        <v>4.4444444444444398E-2</v>
      </c>
      <c r="H1248" s="15">
        <v>0</v>
      </c>
      <c r="I1248" s="15">
        <v>7</v>
      </c>
      <c r="J1248" s="144"/>
      <c r="K1248" s="144"/>
      <c r="L1248" s="144"/>
      <c r="M1248" s="144"/>
      <c r="N1248" s="19"/>
      <c r="O1248" s="153" t="s">
        <v>1049</v>
      </c>
      <c r="P1248" s="144"/>
      <c r="Q1248" s="24"/>
      <c r="R1248" s="144"/>
      <c r="S1248" s="25"/>
      <c r="T1248" s="24"/>
      <c r="U1248" s="26"/>
    </row>
    <row r="1249" spans="1:21" s="39" customFormat="1" ht="25.5" x14ac:dyDescent="0.2">
      <c r="A1249" s="13"/>
      <c r="B1249" s="29" t="s">
        <v>364</v>
      </c>
      <c r="C1249" s="415"/>
      <c r="D1249" s="363"/>
      <c r="E1249" s="415"/>
      <c r="F1249" s="364"/>
      <c r="G1249" s="364"/>
      <c r="H1249" s="357">
        <v>12</v>
      </c>
      <c r="I1249" s="357">
        <v>0</v>
      </c>
      <c r="J1249" s="3"/>
      <c r="K1249" s="3"/>
      <c r="L1249" s="3"/>
      <c r="M1249" s="3"/>
      <c r="N1249" s="20"/>
      <c r="O1249" s="77"/>
      <c r="P1249" s="5"/>
      <c r="Q1249" s="47"/>
      <c r="R1249" s="5"/>
      <c r="S1249" s="48"/>
      <c r="T1249" s="47"/>
      <c r="U1249" s="49"/>
    </row>
    <row r="1250" spans="1:21" x14ac:dyDescent="0.2">
      <c r="A1250" s="15">
        <v>331</v>
      </c>
      <c r="B1250" s="29" t="s">
        <v>1148</v>
      </c>
      <c r="C1250" s="413"/>
      <c r="D1250" s="30"/>
      <c r="E1250" s="413"/>
      <c r="F1250" s="30"/>
      <c r="G1250" s="170">
        <f>SUM(G1251:G1252)</f>
        <v>1.3194444444444509E-2</v>
      </c>
      <c r="H1250" s="358">
        <f>SUM(H1251:H1252)+QUOTIENT(SUM(I1251:I1252),60)</f>
        <v>0</v>
      </c>
      <c r="I1250" s="358">
        <f>MOD(SUM(I1251:I1252),60)</f>
        <v>19</v>
      </c>
      <c r="J1250" s="144"/>
      <c r="K1250" s="144"/>
      <c r="L1250" s="144"/>
      <c r="M1250" s="144"/>
      <c r="N1250" s="19"/>
      <c r="O1250" s="7"/>
      <c r="P1250" s="144"/>
      <c r="Q1250" s="24">
        <v>29.66</v>
      </c>
      <c r="R1250" s="144">
        <v>8760</v>
      </c>
      <c r="S1250" s="25">
        <f>(R1250-H1250-I1250/60)/R1250</f>
        <v>0.99996385083713846</v>
      </c>
      <c r="T1250" s="24">
        <f>(H1250+I1250/60)*Q1250</f>
        <v>9.3923333333333332</v>
      </c>
      <c r="U1250" s="26">
        <f>Q1250*R1250</f>
        <v>259821.6</v>
      </c>
    </row>
    <row r="1251" spans="1:21" ht="45" x14ac:dyDescent="0.2">
      <c r="A1251" s="15"/>
      <c r="B1251" s="29"/>
      <c r="C1251" s="205" t="s">
        <v>1031</v>
      </c>
      <c r="D1251" s="206">
        <v>0.73749999999999993</v>
      </c>
      <c r="E1251" s="205" t="s">
        <v>1031</v>
      </c>
      <c r="F1251" s="206">
        <v>0.75069444444444444</v>
      </c>
      <c r="G1251" s="206">
        <v>1.3194444444444509E-2</v>
      </c>
      <c r="H1251" s="15">
        <v>0</v>
      </c>
      <c r="I1251" s="15">
        <v>19</v>
      </c>
      <c r="J1251" s="144"/>
      <c r="K1251" s="144"/>
      <c r="L1251" s="144"/>
      <c r="M1251" s="144"/>
      <c r="N1251" s="19"/>
      <c r="O1251" s="148" t="s">
        <v>1048</v>
      </c>
      <c r="P1251" s="144"/>
      <c r="Q1251" s="24"/>
      <c r="R1251" s="144"/>
      <c r="S1251" s="25"/>
      <c r="T1251" s="24"/>
      <c r="U1251" s="26"/>
    </row>
    <row r="1252" spans="1:21" s="39" customFormat="1" x14ac:dyDescent="0.2">
      <c r="A1252" s="350"/>
      <c r="B1252" s="29"/>
      <c r="C1252" s="415"/>
      <c r="D1252" s="363"/>
      <c r="E1252" s="415"/>
      <c r="F1252" s="364"/>
      <c r="G1252" s="364"/>
      <c r="H1252" s="357"/>
      <c r="I1252" s="357"/>
      <c r="J1252" s="144"/>
      <c r="K1252" s="144"/>
      <c r="L1252" s="144"/>
      <c r="M1252" s="144"/>
      <c r="N1252" s="20"/>
      <c r="O1252" s="77"/>
      <c r="P1252" s="351"/>
      <c r="Q1252" s="47"/>
      <c r="R1252" s="351"/>
      <c r="S1252" s="48"/>
      <c r="T1252" s="47"/>
      <c r="U1252" s="49"/>
    </row>
    <row r="1253" spans="1:21" x14ac:dyDescent="0.2">
      <c r="A1253" s="15">
        <v>332</v>
      </c>
      <c r="B1253" s="29" t="s">
        <v>347</v>
      </c>
      <c r="C1253" s="415"/>
      <c r="D1253" s="363"/>
      <c r="E1253" s="503"/>
      <c r="F1253" s="364"/>
      <c r="G1253" s="170">
        <f>SUM(G1254:G1254)</f>
        <v>0</v>
      </c>
      <c r="H1253" s="358">
        <f>SUM(H1254:H1254)+QUOTIENT(SUM(I1254:I1254),60)</f>
        <v>0</v>
      </c>
      <c r="I1253" s="358">
        <f>MOD(SUM(I1254:I1254),60)</f>
        <v>0</v>
      </c>
      <c r="J1253" s="3"/>
      <c r="K1253" s="3"/>
      <c r="L1253" s="3"/>
      <c r="M1253" s="3"/>
      <c r="N1253" s="19"/>
      <c r="O1253" s="7"/>
      <c r="P1253" s="3"/>
      <c r="Q1253" s="24">
        <v>7.1710000000000003</v>
      </c>
      <c r="R1253" s="3">
        <v>8760</v>
      </c>
      <c r="S1253" s="25">
        <f>(R1253-H1253-I1253/60)/R1253</f>
        <v>1</v>
      </c>
      <c r="T1253" s="24">
        <f>(H1253+I1253/60)*Q1253</f>
        <v>0</v>
      </c>
      <c r="U1253" s="26">
        <f>Q1253*R1253</f>
        <v>62817.96</v>
      </c>
    </row>
    <row r="1254" spans="1:21" s="39" customFormat="1" x14ac:dyDescent="0.2">
      <c r="A1254" s="13"/>
      <c r="B1254" s="29"/>
      <c r="C1254" s="416"/>
      <c r="D1254" s="364"/>
      <c r="E1254" s="416"/>
      <c r="F1254" s="30"/>
      <c r="G1254" s="363"/>
      <c r="H1254" s="357"/>
      <c r="I1254" s="357"/>
      <c r="J1254" s="3"/>
      <c r="K1254" s="3"/>
      <c r="L1254" s="3"/>
      <c r="M1254" s="3"/>
      <c r="N1254" s="20"/>
      <c r="O1254" s="77"/>
      <c r="P1254" s="5"/>
      <c r="Q1254" s="47"/>
      <c r="R1254" s="5"/>
      <c r="S1254" s="48"/>
      <c r="T1254" s="47"/>
      <c r="U1254" s="49"/>
    </row>
    <row r="1255" spans="1:21" x14ac:dyDescent="0.2">
      <c r="A1255" s="15">
        <v>333</v>
      </c>
      <c r="B1255" s="29" t="s">
        <v>348</v>
      </c>
      <c r="C1255" s="415"/>
      <c r="D1255" s="363"/>
      <c r="E1255" s="415"/>
      <c r="F1255" s="363"/>
      <c r="G1255" s="170">
        <f>SUM(G1256:G1256)</f>
        <v>0</v>
      </c>
      <c r="H1255" s="358">
        <f>SUM(H1256:H1256)+QUOTIENT(SUM(I1256:I1256),60)</f>
        <v>0</v>
      </c>
      <c r="I1255" s="358">
        <f>MOD(SUM(I1256:I1256),60)</f>
        <v>0</v>
      </c>
      <c r="J1255" s="3"/>
      <c r="K1255" s="3"/>
      <c r="L1255" s="3"/>
      <c r="M1255" s="3"/>
      <c r="N1255" s="19"/>
      <c r="O1255" s="7"/>
      <c r="P1255" s="3"/>
      <c r="Q1255" s="24">
        <v>7.1710000000000003</v>
      </c>
      <c r="R1255" s="3">
        <v>8760</v>
      </c>
      <c r="S1255" s="25">
        <f>(R1255-H1255-I1255/60)/R1255</f>
        <v>1</v>
      </c>
      <c r="T1255" s="24">
        <f>(H1255+I1255/60)*Q1255</f>
        <v>0</v>
      </c>
      <c r="U1255" s="26">
        <f>Q1255*R1255</f>
        <v>62817.96</v>
      </c>
    </row>
    <row r="1256" spans="1:21" s="39" customFormat="1" x14ac:dyDescent="0.2">
      <c r="A1256" s="13"/>
      <c r="B1256" s="45"/>
      <c r="C1256" s="416"/>
      <c r="D1256" s="364"/>
      <c r="E1256" s="416"/>
      <c r="F1256" s="363"/>
      <c r="G1256" s="364"/>
      <c r="H1256" s="15"/>
      <c r="I1256" s="15"/>
      <c r="J1256" s="15"/>
      <c r="K1256" s="15"/>
      <c r="L1256" s="15"/>
      <c r="M1256" s="15"/>
      <c r="N1256" s="63"/>
      <c r="O1256" s="4"/>
      <c r="P1256" s="5"/>
      <c r="Q1256" s="47"/>
      <c r="R1256" s="5"/>
      <c r="S1256" s="48"/>
      <c r="T1256" s="47"/>
      <c r="U1256" s="49"/>
    </row>
    <row r="1257" spans="1:21" x14ac:dyDescent="0.2">
      <c r="A1257" s="16">
        <v>334</v>
      </c>
      <c r="B1257" s="34" t="s">
        <v>175</v>
      </c>
      <c r="C1257" s="424"/>
      <c r="D1257" s="368"/>
      <c r="E1257" s="424"/>
      <c r="F1257" s="368"/>
      <c r="G1257" s="170">
        <f>SUM(G1258:G1259)</f>
        <v>0</v>
      </c>
      <c r="H1257" s="358">
        <f>SUM(H1258:H1259)+QUOTIENT(SUM(I1258:I1259),60)</f>
        <v>0</v>
      </c>
      <c r="I1257" s="358">
        <f>MOD(SUM(I1258:I1259),60)</f>
        <v>0</v>
      </c>
      <c r="J1257" s="35"/>
      <c r="K1257" s="35"/>
      <c r="L1257" s="35"/>
      <c r="M1257" s="35"/>
      <c r="N1257" s="62"/>
      <c r="O1257" s="38"/>
      <c r="P1257" s="35"/>
      <c r="Q1257" s="64">
        <v>6.2</v>
      </c>
      <c r="R1257" s="3">
        <v>8760</v>
      </c>
      <c r="S1257" s="65">
        <f>(R1257-H1257-I1257/60)/R1257</f>
        <v>1</v>
      </c>
      <c r="T1257" s="64">
        <f>(H1257+I1257/60)*Q1257</f>
        <v>0</v>
      </c>
      <c r="U1257" s="66">
        <f>Q1257*R1257</f>
        <v>54312</v>
      </c>
    </row>
    <row r="1258" spans="1:21" ht="15" x14ac:dyDescent="0.2">
      <c r="A1258" s="16"/>
      <c r="B1258" s="34"/>
      <c r="C1258" s="418"/>
      <c r="D1258" s="377"/>
      <c r="E1258" s="418"/>
      <c r="F1258" s="511"/>
      <c r="G1258" s="377"/>
      <c r="H1258" s="15"/>
      <c r="I1258" s="15"/>
      <c r="J1258" s="35"/>
      <c r="K1258" s="35"/>
      <c r="L1258" s="35"/>
      <c r="M1258" s="35"/>
      <c r="N1258" s="62"/>
      <c r="O1258" s="129"/>
      <c r="P1258" s="35"/>
      <c r="Q1258" s="64"/>
      <c r="R1258" s="35"/>
      <c r="S1258" s="65"/>
      <c r="T1258" s="64"/>
      <c r="U1258" s="66"/>
    </row>
    <row r="1259" spans="1:21" ht="15" x14ac:dyDescent="0.2">
      <c r="A1259" s="15"/>
      <c r="B1259" s="29"/>
      <c r="C1259" s="418"/>
      <c r="D1259" s="377"/>
      <c r="E1259" s="418"/>
      <c r="F1259" s="511"/>
      <c r="G1259" s="377"/>
      <c r="H1259" s="357"/>
      <c r="I1259" s="357"/>
      <c r="J1259" s="3"/>
      <c r="K1259" s="3"/>
      <c r="L1259" s="3"/>
      <c r="M1259" s="3"/>
      <c r="N1259" s="19"/>
      <c r="O1259" s="129"/>
      <c r="P1259" s="3"/>
      <c r="Q1259" s="24"/>
      <c r="R1259" s="3"/>
      <c r="S1259" s="25"/>
      <c r="T1259" s="24"/>
      <c r="U1259" s="26"/>
    </row>
    <row r="1260" spans="1:21" x14ac:dyDescent="0.2">
      <c r="A1260" s="17">
        <v>335</v>
      </c>
      <c r="B1260" s="69" t="s">
        <v>176</v>
      </c>
      <c r="C1260" s="495"/>
      <c r="D1260" s="373"/>
      <c r="E1260" s="495"/>
      <c r="F1260" s="373"/>
      <c r="G1260" s="538">
        <f>SUM(G1261:G1262)</f>
        <v>0</v>
      </c>
      <c r="H1260" s="358">
        <f>SUM(H1261:H1262)+QUOTIENT(SUM(I1261:I1262),60)</f>
        <v>0</v>
      </c>
      <c r="I1260" s="358">
        <f>MOD(SUM(I1261:I1262),60)</f>
        <v>0</v>
      </c>
      <c r="J1260" s="11"/>
      <c r="K1260" s="11"/>
      <c r="L1260" s="11"/>
      <c r="M1260" s="11"/>
      <c r="N1260" s="70"/>
      <c r="O1260" s="71"/>
      <c r="P1260" s="11"/>
      <c r="Q1260" s="72">
        <v>6.2</v>
      </c>
      <c r="R1260" s="3">
        <v>8760</v>
      </c>
      <c r="S1260" s="73">
        <f>(R1260-H1260-I1260/60)/R1260</f>
        <v>1</v>
      </c>
      <c r="T1260" s="72">
        <f>(H1260+I1260/60)*Q1260</f>
        <v>0</v>
      </c>
      <c r="U1260" s="74">
        <f>Q1260*R1260</f>
        <v>54312</v>
      </c>
    </row>
    <row r="1261" spans="1:21" ht="15" x14ac:dyDescent="0.2">
      <c r="A1261" s="15"/>
      <c r="B1261" s="29"/>
      <c r="C1261" s="418"/>
      <c r="D1261" s="377"/>
      <c r="E1261" s="418"/>
      <c r="F1261" s="511"/>
      <c r="G1261" s="377"/>
      <c r="H1261" s="15"/>
      <c r="I1261" s="15"/>
      <c r="J1261" s="3"/>
      <c r="K1261" s="3"/>
      <c r="L1261" s="3"/>
      <c r="M1261" s="3"/>
      <c r="N1261" s="19"/>
      <c r="O1261" s="129"/>
      <c r="P1261" s="3"/>
      <c r="Q1261" s="24"/>
      <c r="R1261" s="3"/>
      <c r="S1261" s="25"/>
      <c r="T1261" s="24"/>
      <c r="U1261" s="26"/>
    </row>
    <row r="1262" spans="1:21" ht="15" x14ac:dyDescent="0.2">
      <c r="A1262" s="15"/>
      <c r="B1262" s="29"/>
      <c r="C1262" s="418"/>
      <c r="D1262" s="377"/>
      <c r="E1262" s="418"/>
      <c r="F1262" s="511"/>
      <c r="G1262" s="377"/>
      <c r="H1262" s="357"/>
      <c r="I1262" s="357"/>
      <c r="J1262" s="122"/>
      <c r="K1262" s="122"/>
      <c r="L1262" s="122"/>
      <c r="M1262" s="122"/>
      <c r="N1262" s="19"/>
      <c r="O1262" s="129"/>
      <c r="P1262" s="122"/>
      <c r="Q1262" s="24"/>
      <c r="R1262" s="122"/>
      <c r="S1262" s="25"/>
      <c r="T1262" s="24"/>
      <c r="U1262" s="26"/>
    </row>
    <row r="1263" spans="1:21" x14ac:dyDescent="0.2">
      <c r="A1263" s="15">
        <v>336</v>
      </c>
      <c r="B1263" s="29" t="s">
        <v>177</v>
      </c>
      <c r="C1263" s="413"/>
      <c r="D1263" s="30"/>
      <c r="E1263" s="413"/>
      <c r="F1263" s="30"/>
      <c r="G1263" s="170">
        <f>SUM(G1264:G1265)</f>
        <v>4.0972222222222188E-2</v>
      </c>
      <c r="H1263" s="358">
        <f>SUM(H1264:H1265)+QUOTIENT(SUM(I1264:I1265),60)</f>
        <v>0</v>
      </c>
      <c r="I1263" s="358">
        <f>MOD(SUM(I1264:I1265),60)</f>
        <v>59</v>
      </c>
      <c r="J1263" s="3"/>
      <c r="K1263" s="3"/>
      <c r="L1263" s="3"/>
      <c r="M1263" s="3"/>
      <c r="N1263" s="19"/>
      <c r="O1263" s="7"/>
      <c r="P1263" s="3"/>
      <c r="Q1263" s="24">
        <v>7.65</v>
      </c>
      <c r="R1263" s="3">
        <v>8760</v>
      </c>
      <c r="S1263" s="25">
        <f>(R1263-H1263-I1263/60)/R1263</f>
        <v>0.99988774733637742</v>
      </c>
      <c r="T1263" s="24">
        <f>(H1263+I1263/60)*Q1263</f>
        <v>7.5225</v>
      </c>
      <c r="U1263" s="26">
        <f>Q1263*R1263</f>
        <v>67014</v>
      </c>
    </row>
    <row r="1264" spans="1:21" ht="16.5" x14ac:dyDescent="0.2">
      <c r="A1264" s="15"/>
      <c r="B1264" s="29"/>
      <c r="C1264" s="440" t="s">
        <v>592</v>
      </c>
      <c r="D1264" s="202">
        <v>0.52847222222222223</v>
      </c>
      <c r="E1264" s="440" t="s">
        <v>592</v>
      </c>
      <c r="F1264" s="202">
        <v>0.56111111111111112</v>
      </c>
      <c r="G1264" s="202">
        <v>3.2638888888888884E-2</v>
      </c>
      <c r="H1264" s="358">
        <v>0</v>
      </c>
      <c r="I1264" s="358">
        <v>47</v>
      </c>
      <c r="J1264" s="122"/>
      <c r="K1264" s="122"/>
      <c r="L1264" s="122"/>
      <c r="M1264" s="122"/>
      <c r="N1264" s="19"/>
      <c r="O1264" s="262" t="s">
        <v>698</v>
      </c>
      <c r="P1264" s="122"/>
      <c r="Q1264" s="24"/>
      <c r="R1264" s="122"/>
      <c r="S1264" s="25"/>
      <c r="T1264" s="24"/>
      <c r="U1264" s="26"/>
    </row>
    <row r="1265" spans="1:21" ht="105" x14ac:dyDescent="0.2">
      <c r="A1265" s="15"/>
      <c r="B1265" s="29"/>
      <c r="C1265" s="425" t="s">
        <v>831</v>
      </c>
      <c r="D1265" s="207">
        <v>0.1277777777777778</v>
      </c>
      <c r="E1265" s="425" t="s">
        <v>831</v>
      </c>
      <c r="F1265" s="207">
        <v>0.1361111111111111</v>
      </c>
      <c r="G1265" s="380">
        <v>8.3333333333333037E-3</v>
      </c>
      <c r="H1265" s="358">
        <v>0</v>
      </c>
      <c r="I1265" s="358">
        <v>12</v>
      </c>
      <c r="J1265" s="144"/>
      <c r="K1265" s="144"/>
      <c r="L1265" s="144"/>
      <c r="M1265" s="144"/>
      <c r="N1265" s="19"/>
      <c r="O1265" s="129" t="s">
        <v>845</v>
      </c>
      <c r="P1265" s="144"/>
      <c r="Q1265" s="24"/>
      <c r="R1265" s="144"/>
      <c r="S1265" s="25"/>
      <c r="T1265" s="24"/>
      <c r="U1265" s="26"/>
    </row>
    <row r="1266" spans="1:21" x14ac:dyDescent="0.2">
      <c r="A1266" s="15">
        <v>337</v>
      </c>
      <c r="B1266" s="29" t="s">
        <v>178</v>
      </c>
      <c r="C1266" s="15"/>
      <c r="D1266" s="15"/>
      <c r="E1266" s="15"/>
      <c r="F1266" s="15"/>
      <c r="G1266" s="170">
        <f>SUM(G1267:G1267)</f>
        <v>7.2222222222222188E-2</v>
      </c>
      <c r="H1266" s="358">
        <f>SUM(H1267:H1268)+QUOTIENT(SUM(I1267:I1268),60)</f>
        <v>0</v>
      </c>
      <c r="I1266" s="358">
        <f>MOD(SUM(I1267:I1268),60)</f>
        <v>59</v>
      </c>
      <c r="J1266" s="3"/>
      <c r="K1266" s="3"/>
      <c r="L1266" s="3"/>
      <c r="M1266" s="3"/>
      <c r="N1266" s="19"/>
      <c r="O1266" s="7"/>
      <c r="P1266" s="3"/>
      <c r="Q1266" s="24">
        <v>7.65</v>
      </c>
      <c r="R1266" s="3">
        <v>8760</v>
      </c>
      <c r="S1266" s="25">
        <f>(R1266-H1266-I1266/60)/R1266</f>
        <v>0.99988774733637742</v>
      </c>
      <c r="T1266" s="24">
        <f>(H1266+I1266/60)*Q1266</f>
        <v>7.5225</v>
      </c>
      <c r="U1266" s="26">
        <f>Q1266*R1266</f>
        <v>67014</v>
      </c>
    </row>
    <row r="1267" spans="1:21" ht="16.5" x14ac:dyDescent="0.2">
      <c r="A1267" s="15"/>
      <c r="B1267" s="29"/>
      <c r="C1267" s="440" t="s">
        <v>592</v>
      </c>
      <c r="D1267" s="202">
        <v>0.52847222222222223</v>
      </c>
      <c r="E1267" s="440" t="s">
        <v>592</v>
      </c>
      <c r="F1267" s="202">
        <v>0.60069444444444442</v>
      </c>
      <c r="G1267" s="202">
        <v>7.2222222222222188E-2</v>
      </c>
      <c r="H1267" s="15">
        <v>0</v>
      </c>
      <c r="I1267" s="15">
        <v>47</v>
      </c>
      <c r="J1267" s="3"/>
      <c r="K1267" s="3"/>
      <c r="L1267" s="3"/>
      <c r="M1267" s="3"/>
      <c r="N1267" s="19"/>
      <c r="O1267" s="262" t="s">
        <v>698</v>
      </c>
      <c r="P1267" s="3"/>
      <c r="Q1267" s="24"/>
      <c r="R1267" s="3"/>
      <c r="S1267" s="25"/>
      <c r="T1267" s="24"/>
      <c r="U1267" s="26"/>
    </row>
    <row r="1268" spans="1:21" ht="105" x14ac:dyDescent="0.2">
      <c r="A1268" s="15"/>
      <c r="B1268" s="29"/>
      <c r="C1268" s="425" t="s">
        <v>831</v>
      </c>
      <c r="D1268" s="207">
        <v>0.1277777777777778</v>
      </c>
      <c r="E1268" s="425" t="s">
        <v>831</v>
      </c>
      <c r="F1268" s="207">
        <v>0.1361111111111111</v>
      </c>
      <c r="G1268" s="380">
        <v>8.3333333333333037E-3</v>
      </c>
      <c r="H1268" s="358">
        <v>0</v>
      </c>
      <c r="I1268" s="358">
        <v>12</v>
      </c>
      <c r="J1268" s="144"/>
      <c r="K1268" s="144"/>
      <c r="L1268" s="144"/>
      <c r="M1268" s="144"/>
      <c r="N1268" s="19"/>
      <c r="O1268" s="129" t="s">
        <v>845</v>
      </c>
      <c r="P1268" s="144"/>
      <c r="Q1268" s="24"/>
      <c r="R1268" s="144"/>
      <c r="S1268" s="25"/>
      <c r="T1268" s="24"/>
      <c r="U1268" s="26"/>
    </row>
    <row r="1269" spans="1:21" x14ac:dyDescent="0.2">
      <c r="A1269" s="15">
        <v>338</v>
      </c>
      <c r="B1269" s="29" t="s">
        <v>385</v>
      </c>
      <c r="C1269" s="413"/>
      <c r="D1269" s="30"/>
      <c r="E1269" s="413"/>
      <c r="F1269" s="30"/>
      <c r="G1269" s="170">
        <f>SUM(G1270:G1270)</f>
        <v>0</v>
      </c>
      <c r="H1269" s="358">
        <f>QUOTIENT(SUM(I1270:I1270),60)+SUM(H1270:H1270)</f>
        <v>0</v>
      </c>
      <c r="I1269" s="358">
        <f>MOD(SUM(I1270:I1270),60)</f>
        <v>0</v>
      </c>
      <c r="J1269" s="3"/>
      <c r="K1269" s="3"/>
      <c r="L1269" s="3"/>
      <c r="M1269" s="3"/>
      <c r="N1269" s="19"/>
      <c r="O1269" s="7"/>
      <c r="P1269" s="3"/>
      <c r="Q1269" s="24">
        <v>44.636000000000003</v>
      </c>
      <c r="R1269" s="3">
        <v>8760</v>
      </c>
      <c r="S1269" s="25">
        <f>(R1269-H1269-I1269/60)/R1269</f>
        <v>1</v>
      </c>
      <c r="T1269" s="24">
        <f>(H1269+I1269/60)*Q1269</f>
        <v>0</v>
      </c>
      <c r="U1269" s="26">
        <f>Q1269*R1269</f>
        <v>391011.36000000004</v>
      </c>
    </row>
    <row r="1270" spans="1:21" x14ac:dyDescent="0.2">
      <c r="A1270" s="15"/>
      <c r="B1270" s="29"/>
      <c r="C1270" s="413"/>
      <c r="D1270" s="30"/>
      <c r="E1270" s="413"/>
      <c r="F1270" s="30"/>
      <c r="G1270" s="170"/>
      <c r="H1270" s="358"/>
      <c r="I1270" s="358"/>
      <c r="J1270" s="3"/>
      <c r="K1270" s="3"/>
      <c r="L1270" s="3"/>
      <c r="M1270" s="3"/>
      <c r="N1270" s="19"/>
      <c r="O1270" s="7"/>
      <c r="P1270" s="3"/>
      <c r="Q1270" s="128"/>
      <c r="R1270" s="3"/>
      <c r="S1270" s="25"/>
      <c r="T1270" s="24"/>
      <c r="U1270" s="26"/>
    </row>
    <row r="1271" spans="1:21" x14ac:dyDescent="0.2">
      <c r="A1271" s="15">
        <v>339</v>
      </c>
      <c r="B1271" s="29" t="s">
        <v>1156</v>
      </c>
      <c r="C1271" s="413"/>
      <c r="D1271" s="30"/>
      <c r="E1271" s="413"/>
      <c r="F1271" s="30"/>
      <c r="G1271" s="170">
        <f>SUM(G1272:G1272)</f>
        <v>0</v>
      </c>
      <c r="H1271" s="358">
        <f>QUOTIENT(SUM(I1272:I1272),60)+SUM(H1272:H1272)</f>
        <v>0</v>
      </c>
      <c r="I1271" s="358">
        <f>MOD(SUM(I1272:I1272),60)</f>
        <v>0</v>
      </c>
      <c r="J1271" s="144"/>
      <c r="K1271" s="144"/>
      <c r="L1271" s="144"/>
      <c r="M1271" s="144"/>
      <c r="N1271" s="19"/>
      <c r="O1271" s="7"/>
      <c r="P1271" s="144"/>
      <c r="Q1271" s="24">
        <v>9.6999999999999993</v>
      </c>
      <c r="R1271" s="144">
        <v>8760</v>
      </c>
      <c r="S1271" s="25">
        <f>(R1271-H1271-I1271/60)/R1271</f>
        <v>1</v>
      </c>
      <c r="T1271" s="24">
        <f>(H1271+I1271/60)*Q1271</f>
        <v>0</v>
      </c>
      <c r="U1271" s="26">
        <f>Q1271*R1271</f>
        <v>84972</v>
      </c>
    </row>
    <row r="1272" spans="1:21" x14ac:dyDescent="0.2">
      <c r="A1272" s="15"/>
      <c r="B1272" s="29"/>
      <c r="C1272" s="413"/>
      <c r="D1272" s="30"/>
      <c r="E1272" s="413"/>
      <c r="F1272" s="30"/>
      <c r="G1272" s="170"/>
      <c r="H1272" s="358"/>
      <c r="I1272" s="358"/>
      <c r="J1272" s="144"/>
      <c r="K1272" s="144"/>
      <c r="L1272" s="144"/>
      <c r="M1272" s="144"/>
      <c r="N1272" s="19"/>
      <c r="O1272" s="7"/>
      <c r="P1272" s="144"/>
      <c r="Q1272" s="128"/>
      <c r="R1272" s="144"/>
      <c r="S1272" s="25"/>
      <c r="T1272" s="24"/>
      <c r="U1272" s="26"/>
    </row>
    <row r="1273" spans="1:21" x14ac:dyDescent="0.2">
      <c r="A1273" s="15">
        <v>340</v>
      </c>
      <c r="B1273" s="29" t="s">
        <v>426</v>
      </c>
      <c r="C1273" s="413"/>
      <c r="D1273" s="30"/>
      <c r="E1273" s="413"/>
      <c r="F1273" s="30"/>
      <c r="G1273" s="170">
        <f>SUM(G1274:G1274)</f>
        <v>2.7777777777777679E-3</v>
      </c>
      <c r="H1273" s="358">
        <f>QUOTIENT(SUM(I1274:I1274),60)+SUM(H1274:H1274)</f>
        <v>0</v>
      </c>
      <c r="I1273" s="358">
        <f>MOD(SUM(I1274:I1274),60)</f>
        <v>4</v>
      </c>
      <c r="J1273" s="3"/>
      <c r="K1273" s="3"/>
      <c r="L1273" s="3"/>
      <c r="M1273" s="3"/>
      <c r="N1273" s="19"/>
      <c r="O1273" s="7"/>
      <c r="P1273" s="3"/>
      <c r="Q1273" s="24">
        <v>24.338000000000001</v>
      </c>
      <c r="R1273" s="3">
        <v>8760</v>
      </c>
      <c r="S1273" s="25">
        <f>(R1273-H1273-I1273/60)/R1273</f>
        <v>0.99999238964992376</v>
      </c>
      <c r="T1273" s="24">
        <f>(H1273+I1273/60)*Q1273</f>
        <v>1.6225333333333334</v>
      </c>
      <c r="U1273" s="26">
        <f>Q1273*R1273</f>
        <v>213200.88</v>
      </c>
    </row>
    <row r="1274" spans="1:21" s="39" customFormat="1" ht="51" x14ac:dyDescent="0.2">
      <c r="A1274" s="326"/>
      <c r="B1274" s="45"/>
      <c r="C1274" s="437" t="s">
        <v>1041</v>
      </c>
      <c r="D1274" s="207">
        <v>0.97569444444444453</v>
      </c>
      <c r="E1274" s="437" t="s">
        <v>1041</v>
      </c>
      <c r="F1274" s="207">
        <v>0.9784722222222223</v>
      </c>
      <c r="G1274" s="207">
        <v>2.7777777777777679E-3</v>
      </c>
      <c r="H1274" s="15">
        <v>0</v>
      </c>
      <c r="I1274" s="15">
        <v>4</v>
      </c>
      <c r="J1274" s="144"/>
      <c r="K1274" s="144"/>
      <c r="L1274" s="144"/>
      <c r="M1274" s="144"/>
      <c r="N1274" s="19"/>
      <c r="O1274" s="4" t="s">
        <v>1104</v>
      </c>
      <c r="P1274" s="328"/>
      <c r="Q1274" s="47"/>
      <c r="R1274" s="328"/>
      <c r="S1274" s="48"/>
      <c r="T1274" s="47"/>
      <c r="U1274" s="49"/>
    </row>
    <row r="1275" spans="1:21" x14ac:dyDescent="0.2">
      <c r="A1275" s="15">
        <v>341</v>
      </c>
      <c r="B1275" s="29" t="s">
        <v>427</v>
      </c>
      <c r="C1275" s="413"/>
      <c r="D1275" s="30"/>
      <c r="E1275" s="413"/>
      <c r="F1275" s="30"/>
      <c r="G1275" s="170">
        <f>SUM(G1276:G1276)</f>
        <v>0</v>
      </c>
      <c r="H1275" s="358">
        <f>QUOTIENT(SUM(I1276:I1276),60)+SUM(H1276:H1276)</f>
        <v>0</v>
      </c>
      <c r="I1275" s="358">
        <f>MOD(SUM(I1276:I1276),60)</f>
        <v>0</v>
      </c>
      <c r="J1275" s="3"/>
      <c r="K1275" s="3"/>
      <c r="L1275" s="3"/>
      <c r="M1275" s="3"/>
      <c r="N1275" s="19"/>
      <c r="O1275" s="7"/>
      <c r="P1275" s="3"/>
      <c r="Q1275" s="24">
        <v>24.338000000000001</v>
      </c>
      <c r="R1275" s="3">
        <v>8760</v>
      </c>
      <c r="S1275" s="25">
        <f>(R1275-H1275-I1275/60)/R1275</f>
        <v>1</v>
      </c>
      <c r="T1275" s="24">
        <f>(H1275+I1275/60)*Q1275</f>
        <v>0</v>
      </c>
      <c r="U1275" s="26">
        <f>Q1275*R1275</f>
        <v>213200.88</v>
      </c>
    </row>
    <row r="1276" spans="1:21" x14ac:dyDescent="0.2">
      <c r="A1276" s="15"/>
      <c r="B1276" s="29"/>
      <c r="C1276" s="413"/>
      <c r="D1276" s="30"/>
      <c r="E1276" s="413"/>
      <c r="F1276" s="30"/>
      <c r="G1276" s="170"/>
      <c r="H1276" s="358"/>
      <c r="I1276" s="358"/>
      <c r="J1276" s="3"/>
      <c r="K1276" s="3"/>
      <c r="L1276" s="3"/>
      <c r="M1276" s="3"/>
      <c r="N1276" s="19"/>
      <c r="O1276" s="7"/>
      <c r="P1276" s="3"/>
      <c r="Q1276" s="24"/>
      <c r="R1276" s="3"/>
      <c r="S1276" s="25"/>
      <c r="T1276" s="24"/>
      <c r="U1276" s="26"/>
    </row>
    <row r="1277" spans="1:21" x14ac:dyDescent="0.2">
      <c r="A1277" s="15">
        <v>342</v>
      </c>
      <c r="B1277" s="29" t="s">
        <v>1164</v>
      </c>
      <c r="C1277" s="413"/>
      <c r="D1277" s="30"/>
      <c r="E1277" s="413"/>
      <c r="F1277" s="30"/>
      <c r="G1277" s="170">
        <f>SUM(G1278:G1278)</f>
        <v>0</v>
      </c>
      <c r="H1277" s="358">
        <f>QUOTIENT(SUM(I1278:I1278),60)+SUM(H1278:H1278)</f>
        <v>0</v>
      </c>
      <c r="I1277" s="358">
        <f>MOD(SUM(I1278:I1278),60)</f>
        <v>0</v>
      </c>
      <c r="J1277" s="144"/>
      <c r="K1277" s="144"/>
      <c r="L1277" s="144"/>
      <c r="M1277" s="144"/>
      <c r="N1277" s="19"/>
      <c r="O1277" s="7"/>
      <c r="P1277" s="144"/>
      <c r="Q1277" s="24">
        <v>12.497999999999999</v>
      </c>
      <c r="R1277" s="144">
        <v>960</v>
      </c>
      <c r="S1277" s="25">
        <f>(R1277-H1277-I1277/60)/R1277</f>
        <v>1</v>
      </c>
      <c r="T1277" s="24">
        <f>(H1277+I1277/60)*Q1277</f>
        <v>0</v>
      </c>
      <c r="U1277" s="26">
        <f>Q1277*R1277</f>
        <v>11998.08</v>
      </c>
    </row>
    <row r="1278" spans="1:21" s="39" customFormat="1" ht="15" x14ac:dyDescent="0.2">
      <c r="A1278" s="352"/>
      <c r="B1278" s="45"/>
      <c r="C1278" s="437"/>
      <c r="D1278" s="207"/>
      <c r="E1278" s="437"/>
      <c r="F1278" s="207"/>
      <c r="G1278" s="207"/>
      <c r="H1278" s="15"/>
      <c r="I1278" s="15"/>
      <c r="J1278" s="144"/>
      <c r="K1278" s="144"/>
      <c r="L1278" s="144"/>
      <c r="M1278" s="144"/>
      <c r="N1278" s="19"/>
      <c r="O1278" s="4"/>
      <c r="P1278" s="353"/>
      <c r="Q1278" s="47"/>
      <c r="R1278" s="353"/>
      <c r="S1278" s="48"/>
      <c r="T1278" s="47"/>
      <c r="U1278" s="49"/>
    </row>
    <row r="1279" spans="1:21" x14ac:dyDescent="0.2">
      <c r="A1279" s="15">
        <v>343</v>
      </c>
      <c r="B1279" s="29" t="s">
        <v>1166</v>
      </c>
      <c r="C1279" s="413"/>
      <c r="D1279" s="30"/>
      <c r="E1279" s="413"/>
      <c r="F1279" s="30"/>
      <c r="G1279" s="170">
        <f>SUM(G1280:G1280)</f>
        <v>0</v>
      </c>
      <c r="H1279" s="358">
        <f>QUOTIENT(SUM(I1280:I1280),60)+SUM(H1280:H1280)</f>
        <v>0</v>
      </c>
      <c r="I1279" s="358">
        <f>MOD(SUM(I1280:I1280),60)</f>
        <v>0</v>
      </c>
      <c r="J1279" s="144"/>
      <c r="K1279" s="144"/>
      <c r="L1279" s="144"/>
      <c r="M1279" s="144"/>
      <c r="N1279" s="19"/>
      <c r="O1279" s="7"/>
      <c r="P1279" s="144"/>
      <c r="Q1279" s="24">
        <v>12.497999999999999</v>
      </c>
      <c r="R1279" s="144">
        <v>960</v>
      </c>
      <c r="S1279" s="25">
        <f>(R1279-H1279-I1279/60)/R1279</f>
        <v>1</v>
      </c>
      <c r="T1279" s="24">
        <f>(H1279+I1279/60)*Q1279</f>
        <v>0</v>
      </c>
      <c r="U1279" s="26">
        <f>Q1279*R1279</f>
        <v>11998.08</v>
      </c>
    </row>
    <row r="1280" spans="1:21" s="39" customFormat="1" ht="15" x14ac:dyDescent="0.2">
      <c r="A1280" s="352"/>
      <c r="B1280" s="45"/>
      <c r="C1280" s="437"/>
      <c r="D1280" s="207"/>
      <c r="E1280" s="437"/>
      <c r="F1280" s="207"/>
      <c r="G1280" s="207"/>
      <c r="H1280" s="15"/>
      <c r="I1280" s="15"/>
      <c r="J1280" s="144"/>
      <c r="K1280" s="144"/>
      <c r="L1280" s="144"/>
      <c r="M1280" s="144"/>
      <c r="N1280" s="19"/>
      <c r="O1280" s="4"/>
      <c r="P1280" s="353"/>
      <c r="Q1280" s="47"/>
      <c r="R1280" s="353"/>
      <c r="S1280" s="48"/>
      <c r="T1280" s="47"/>
      <c r="U1280" s="49"/>
    </row>
    <row r="1281" spans="1:21" x14ac:dyDescent="0.2">
      <c r="A1281" s="15">
        <v>344</v>
      </c>
      <c r="B1281" s="29" t="s">
        <v>327</v>
      </c>
      <c r="C1281" s="415"/>
      <c r="D1281" s="363"/>
      <c r="E1281" s="415"/>
      <c r="F1281" s="363"/>
      <c r="G1281" s="170">
        <f>SUM(G1282:G1282)</f>
        <v>1.388888888888884E-3</v>
      </c>
      <c r="H1281" s="358">
        <f>SUM(H1282:H1286)+QUOTIENT(SUM(I1282:I1286),60)</f>
        <v>14</v>
      </c>
      <c r="I1281" s="358">
        <f>MOD(SUM(I1282:I1286),60)</f>
        <v>1</v>
      </c>
      <c r="J1281" s="3"/>
      <c r="K1281" s="3"/>
      <c r="L1281" s="3"/>
      <c r="M1281" s="3"/>
      <c r="N1281" s="19"/>
      <c r="O1281" s="7"/>
      <c r="P1281" s="3"/>
      <c r="Q1281" s="24">
        <v>19.433</v>
      </c>
      <c r="R1281" s="3">
        <v>8760</v>
      </c>
      <c r="S1281" s="25">
        <f>(R1281-H1281-I1281/60)/R1281</f>
        <v>0.99839992389649923</v>
      </c>
      <c r="T1281" s="24">
        <f>(H1281+I1281/60)*Q1281</f>
        <v>272.38588333333337</v>
      </c>
      <c r="U1281" s="26">
        <f>Q1281*R1281</f>
        <v>170233.08</v>
      </c>
    </row>
    <row r="1282" spans="1:21" s="39" customFormat="1" ht="25.5" x14ac:dyDescent="0.2">
      <c r="A1282" s="13"/>
      <c r="B1282" s="45"/>
      <c r="C1282" s="479" t="s">
        <v>723</v>
      </c>
      <c r="D1282" s="401">
        <v>0.35555555555555557</v>
      </c>
      <c r="E1282" s="479" t="s">
        <v>723</v>
      </c>
      <c r="F1282" s="401">
        <v>0.35694444444444445</v>
      </c>
      <c r="G1282" s="401">
        <v>1.388888888888884E-3</v>
      </c>
      <c r="H1282" s="15">
        <v>0</v>
      </c>
      <c r="I1282" s="15">
        <v>2</v>
      </c>
      <c r="J1282" s="3"/>
      <c r="K1282" s="3"/>
      <c r="L1282" s="3"/>
      <c r="M1282" s="3"/>
      <c r="N1282" s="19"/>
      <c r="O1282" s="4" t="s">
        <v>724</v>
      </c>
      <c r="P1282" s="5"/>
      <c r="Q1282" s="47"/>
      <c r="R1282" s="3"/>
      <c r="S1282" s="48"/>
      <c r="T1282" s="47"/>
      <c r="U1282" s="49"/>
    </row>
    <row r="1283" spans="1:21" s="39" customFormat="1" ht="45" x14ac:dyDescent="0.2">
      <c r="A1283" s="256"/>
      <c r="B1283" s="45"/>
      <c r="C1283" s="419" t="s">
        <v>738</v>
      </c>
      <c r="D1283" s="172">
        <v>0.2298611111111111</v>
      </c>
      <c r="E1283" s="419" t="s">
        <v>738</v>
      </c>
      <c r="F1283" s="172">
        <v>0.23194444444444443</v>
      </c>
      <c r="G1283" s="172">
        <v>2.0833333333333259E-3</v>
      </c>
      <c r="H1283" s="15">
        <v>0</v>
      </c>
      <c r="I1283" s="15">
        <v>3</v>
      </c>
      <c r="J1283" s="144"/>
      <c r="K1283" s="144"/>
      <c r="L1283" s="144"/>
      <c r="M1283" s="144"/>
      <c r="N1283" s="19"/>
      <c r="O1283" s="270" t="s">
        <v>739</v>
      </c>
      <c r="P1283" s="257"/>
      <c r="Q1283" s="47"/>
      <c r="R1283" s="144"/>
      <c r="S1283" s="48"/>
      <c r="T1283" s="47"/>
      <c r="U1283" s="49"/>
    </row>
    <row r="1284" spans="1:21" s="39" customFormat="1" ht="30" x14ac:dyDescent="0.2">
      <c r="A1284" s="256"/>
      <c r="B1284" s="45"/>
      <c r="C1284" s="561" t="s">
        <v>1044</v>
      </c>
      <c r="D1284" s="207">
        <v>0.87777777777777777</v>
      </c>
      <c r="E1284" s="561" t="s">
        <v>1044</v>
      </c>
      <c r="F1284" s="207">
        <v>0.88888888888888884</v>
      </c>
      <c r="G1284" s="396" t="s">
        <v>1113</v>
      </c>
      <c r="H1284" s="586">
        <v>1</v>
      </c>
      <c r="I1284" s="586">
        <v>56</v>
      </c>
      <c r="J1284" s="144"/>
      <c r="K1284" s="144"/>
      <c r="L1284" s="144"/>
      <c r="M1284" s="144"/>
      <c r="N1284" s="19"/>
      <c r="O1284" s="334" t="s">
        <v>1115</v>
      </c>
      <c r="P1284" s="257"/>
      <c r="Q1284" s="47"/>
      <c r="R1284" s="144"/>
      <c r="S1284" s="48"/>
      <c r="T1284" s="47"/>
      <c r="U1284" s="49"/>
    </row>
    <row r="1285" spans="1:21" s="39" customFormat="1" ht="30" x14ac:dyDescent="0.2">
      <c r="A1285" s="256"/>
      <c r="B1285" s="45"/>
      <c r="C1285" s="561" t="s">
        <v>1044</v>
      </c>
      <c r="D1285" s="207">
        <v>0.88888888888888884</v>
      </c>
      <c r="E1285" s="561" t="s">
        <v>1044</v>
      </c>
      <c r="F1285" s="207">
        <v>0.95833333333333337</v>
      </c>
      <c r="G1285" s="396" t="s">
        <v>1114</v>
      </c>
      <c r="H1285" s="588"/>
      <c r="I1285" s="588"/>
      <c r="J1285" s="144"/>
      <c r="K1285" s="144"/>
      <c r="L1285" s="144"/>
      <c r="M1285" s="144"/>
      <c r="N1285" s="19"/>
      <c r="O1285" s="334" t="s">
        <v>1116</v>
      </c>
      <c r="P1285" s="257"/>
      <c r="Q1285" s="47"/>
      <c r="R1285" s="144"/>
      <c r="S1285" s="48"/>
      <c r="T1285" s="47"/>
      <c r="U1285" s="49"/>
    </row>
    <row r="1286" spans="1:21" s="39" customFormat="1" ht="25.5" x14ac:dyDescent="0.2">
      <c r="A1286" s="326"/>
      <c r="B1286" s="29" t="s">
        <v>364</v>
      </c>
      <c r="C1286" s="415"/>
      <c r="D1286" s="363"/>
      <c r="E1286" s="415"/>
      <c r="F1286" s="364"/>
      <c r="G1286" s="364"/>
      <c r="H1286" s="15">
        <v>12</v>
      </c>
      <c r="I1286" s="15">
        <v>0</v>
      </c>
      <c r="J1286" s="144"/>
      <c r="K1286" s="144"/>
      <c r="L1286" s="144"/>
      <c r="M1286" s="144"/>
      <c r="N1286" s="20"/>
      <c r="O1286" s="9"/>
      <c r="P1286" s="328"/>
      <c r="Q1286" s="47"/>
      <c r="R1286" s="328"/>
      <c r="S1286" s="48"/>
      <c r="T1286" s="47"/>
      <c r="U1286" s="49"/>
    </row>
    <row r="1287" spans="1:21" x14ac:dyDescent="0.2">
      <c r="A1287" s="15">
        <v>345</v>
      </c>
      <c r="B1287" s="29" t="s">
        <v>353</v>
      </c>
      <c r="C1287" s="15"/>
      <c r="D1287" s="15"/>
      <c r="E1287" s="15"/>
      <c r="F1287" s="15"/>
      <c r="G1287" s="170">
        <f>SUM(G1288)</f>
        <v>1.8749999999999989E-2</v>
      </c>
      <c r="H1287" s="358">
        <f>QUOTIENT(SUM(I1288:I1288),60)+SUM(H1288:H1288)</f>
        <v>0</v>
      </c>
      <c r="I1287" s="358">
        <f>MOD(SUM(I1288:I1288),60)</f>
        <v>27</v>
      </c>
      <c r="J1287" s="15"/>
      <c r="K1287" s="15"/>
      <c r="L1287" s="15"/>
      <c r="M1287" s="15"/>
      <c r="N1287" s="63"/>
      <c r="O1287" s="29"/>
      <c r="P1287" s="3"/>
      <c r="Q1287" s="24">
        <v>15.45</v>
      </c>
      <c r="R1287" s="3">
        <v>8760</v>
      </c>
      <c r="S1287" s="25">
        <f>(R1287-H1287-I1287/60)/R1287</f>
        <v>0.99994863013698621</v>
      </c>
      <c r="T1287" s="24">
        <f>(H1287+I1287/60)*Q1287</f>
        <v>6.9524999999999997</v>
      </c>
      <c r="U1287" s="26">
        <f>Q1287*R1287</f>
        <v>135342</v>
      </c>
    </row>
    <row r="1288" spans="1:21" s="39" customFormat="1" ht="51" x14ac:dyDescent="0.2">
      <c r="A1288" s="13"/>
      <c r="B1288" s="45"/>
      <c r="C1288" s="496" t="s">
        <v>745</v>
      </c>
      <c r="D1288" s="384">
        <v>0.46319444444444446</v>
      </c>
      <c r="E1288" s="449" t="s">
        <v>745</v>
      </c>
      <c r="F1288" s="410">
        <v>0.48194444444444445</v>
      </c>
      <c r="G1288" s="172">
        <v>1.8749999999999989E-2</v>
      </c>
      <c r="H1288" s="15">
        <v>0</v>
      </c>
      <c r="I1288" s="15">
        <v>27</v>
      </c>
      <c r="J1288" s="15"/>
      <c r="K1288" s="15"/>
      <c r="L1288" s="15"/>
      <c r="M1288" s="15"/>
      <c r="N1288" s="63"/>
      <c r="O1288" s="2" t="s">
        <v>748</v>
      </c>
      <c r="P1288" s="5"/>
      <c r="Q1288" s="47"/>
      <c r="R1288" s="5"/>
      <c r="S1288" s="48"/>
      <c r="T1288" s="47"/>
      <c r="U1288" s="49"/>
    </row>
    <row r="1289" spans="1:21" s="39" customFormat="1" ht="25.5" x14ac:dyDescent="0.2">
      <c r="A1289" s="326"/>
      <c r="B1289" s="45"/>
      <c r="C1289" s="437" t="s">
        <v>1044</v>
      </c>
      <c r="D1289" s="207">
        <v>0.69097222222222221</v>
      </c>
      <c r="E1289" s="437" t="s">
        <v>1044</v>
      </c>
      <c r="F1289" s="207">
        <v>0.73055555555555562</v>
      </c>
      <c r="G1289" s="207">
        <v>3.9583333333333415E-2</v>
      </c>
      <c r="H1289" s="15">
        <v>0</v>
      </c>
      <c r="I1289" s="15">
        <v>0</v>
      </c>
      <c r="J1289" s="15"/>
      <c r="K1289" s="15"/>
      <c r="L1289" s="15"/>
      <c r="M1289" s="15"/>
      <c r="N1289" s="63"/>
      <c r="O1289" s="2" t="s">
        <v>1112</v>
      </c>
      <c r="P1289" s="328"/>
      <c r="Q1289" s="47"/>
      <c r="R1289" s="328"/>
      <c r="S1289" s="48"/>
      <c r="T1289" s="47"/>
      <c r="U1289" s="49"/>
    </row>
    <row r="1290" spans="1:21" x14ac:dyDescent="0.2">
      <c r="A1290" s="15">
        <v>346</v>
      </c>
      <c r="B1290" s="29" t="s">
        <v>1159</v>
      </c>
      <c r="C1290" s="415"/>
      <c r="D1290" s="363"/>
      <c r="E1290" s="415"/>
      <c r="F1290" s="363"/>
      <c r="G1290" s="170">
        <f>SUM(G1291:G1291)</f>
        <v>0</v>
      </c>
      <c r="H1290" s="358">
        <f>SUM(H1291:H1291)+QUOTIENT(SUM(I1291:I1291),60)</f>
        <v>0</v>
      </c>
      <c r="I1290" s="358">
        <f>MOD(SUM(I1291:I1291),60)</f>
        <v>0</v>
      </c>
      <c r="J1290" s="144"/>
      <c r="K1290" s="144"/>
      <c r="L1290" s="144"/>
      <c r="M1290" s="144"/>
      <c r="N1290" s="19"/>
      <c r="O1290" s="7"/>
      <c r="P1290" s="144"/>
      <c r="Q1290" s="24">
        <v>3.5</v>
      </c>
      <c r="R1290" s="144">
        <v>8760</v>
      </c>
      <c r="S1290" s="25">
        <f>(R1290-H1290-I1290/60)/R1290</f>
        <v>1</v>
      </c>
      <c r="T1290" s="24">
        <f>(H1290+I1290/60)*Q1290</f>
        <v>0</v>
      </c>
      <c r="U1290" s="26">
        <f>Q1290*R1290</f>
        <v>30660</v>
      </c>
    </row>
    <row r="1291" spans="1:21" x14ac:dyDescent="0.2">
      <c r="A1291" s="15"/>
      <c r="B1291" s="29"/>
      <c r="C1291" s="415"/>
      <c r="D1291" s="363"/>
      <c r="E1291" s="415"/>
      <c r="F1291" s="364"/>
      <c r="G1291" s="364"/>
      <c r="H1291" s="15"/>
      <c r="I1291" s="15"/>
      <c r="J1291" s="144"/>
      <c r="K1291" s="144"/>
      <c r="L1291" s="144"/>
      <c r="M1291" s="144"/>
      <c r="N1291" s="19"/>
      <c r="O1291" s="4"/>
      <c r="P1291" s="144"/>
      <c r="Q1291" s="24"/>
      <c r="R1291" s="144"/>
      <c r="S1291" s="25"/>
      <c r="T1291" s="24"/>
      <c r="U1291" s="26"/>
    </row>
    <row r="1292" spans="1:21" x14ac:dyDescent="0.2">
      <c r="A1292" s="15">
        <v>347</v>
      </c>
      <c r="B1292" s="29" t="s">
        <v>179</v>
      </c>
      <c r="C1292" s="415"/>
      <c r="D1292" s="363"/>
      <c r="E1292" s="415"/>
      <c r="F1292" s="363"/>
      <c r="G1292" s="170">
        <f>SUM(G1293:G1293)</f>
        <v>0</v>
      </c>
      <c r="H1292" s="358">
        <f>SUM(H1293:H1293)+QUOTIENT(SUM(I1293:I1293),60)</f>
        <v>0</v>
      </c>
      <c r="I1292" s="358">
        <f>MOD(SUM(I1293:I1293),60)</f>
        <v>0</v>
      </c>
      <c r="J1292" s="3"/>
      <c r="K1292" s="3"/>
      <c r="L1292" s="3"/>
      <c r="M1292" s="3"/>
      <c r="N1292" s="19"/>
      <c r="O1292" s="7"/>
      <c r="P1292" s="3"/>
      <c r="Q1292" s="24">
        <v>71.540000000000006</v>
      </c>
      <c r="R1292" s="3">
        <v>8760</v>
      </c>
      <c r="S1292" s="25">
        <f>(R1292-H1292-I1292/60)/R1292</f>
        <v>1</v>
      </c>
      <c r="T1292" s="24">
        <f>(H1292+I1292/60)*Q1292</f>
        <v>0</v>
      </c>
      <c r="U1292" s="26">
        <f>Q1292*R1292</f>
        <v>626690.4</v>
      </c>
    </row>
    <row r="1293" spans="1:21" x14ac:dyDescent="0.2">
      <c r="A1293" s="15"/>
      <c r="B1293" s="29"/>
      <c r="C1293" s="415"/>
      <c r="D1293" s="363"/>
      <c r="E1293" s="415"/>
      <c r="F1293" s="364"/>
      <c r="G1293" s="364"/>
      <c r="H1293" s="15"/>
      <c r="I1293" s="15"/>
      <c r="J1293" s="3"/>
      <c r="K1293" s="3"/>
      <c r="L1293" s="3"/>
      <c r="M1293" s="3"/>
      <c r="N1293" s="19"/>
      <c r="O1293" s="4"/>
      <c r="P1293" s="3"/>
      <c r="Q1293" s="24"/>
      <c r="R1293" s="3"/>
      <c r="S1293" s="25"/>
      <c r="T1293" s="24"/>
      <c r="U1293" s="26"/>
    </row>
    <row r="1294" spans="1:21" x14ac:dyDescent="0.2">
      <c r="A1294" s="15">
        <v>348</v>
      </c>
      <c r="B1294" s="29" t="s">
        <v>181</v>
      </c>
      <c r="C1294" s="413"/>
      <c r="D1294" s="30"/>
      <c r="E1294" s="413"/>
      <c r="F1294" s="30"/>
      <c r="G1294" s="170">
        <f>SUM(G1295:G1295)</f>
        <v>1.5277777777777835E-2</v>
      </c>
      <c r="H1294" s="358">
        <f>SUM(H1295:H1299)+QUOTIENT(SUM(I1295:I1299),60)</f>
        <v>16</v>
      </c>
      <c r="I1294" s="358">
        <f>MOD(SUM(I1295:I1299),60)</f>
        <v>6</v>
      </c>
      <c r="J1294" s="3"/>
      <c r="K1294" s="3"/>
      <c r="L1294" s="3"/>
      <c r="M1294" s="3"/>
      <c r="N1294" s="19"/>
      <c r="O1294" s="7"/>
      <c r="P1294" s="3"/>
      <c r="Q1294" s="24">
        <v>0.5</v>
      </c>
      <c r="R1294" s="3">
        <v>8760</v>
      </c>
      <c r="S1294" s="25">
        <f>(R1294-H1294-I1294/60)/R1294</f>
        <v>0.99816210045662102</v>
      </c>
      <c r="T1294" s="24">
        <f>(H1294+I1294/60)*Q1294</f>
        <v>8.0500000000000007</v>
      </c>
      <c r="U1294" s="26">
        <f>Q1294*R1294</f>
        <v>4380</v>
      </c>
    </row>
    <row r="1295" spans="1:21" ht="45" x14ac:dyDescent="0.2">
      <c r="A1295" s="15"/>
      <c r="B1295" s="29"/>
      <c r="C1295" s="443" t="s">
        <v>705</v>
      </c>
      <c r="D1295" s="379">
        <v>0.73749999999999993</v>
      </c>
      <c r="E1295" s="443" t="s">
        <v>705</v>
      </c>
      <c r="F1295" s="505">
        <v>0.75277777777777777</v>
      </c>
      <c r="G1295" s="379">
        <v>1.5277777777777835E-2</v>
      </c>
      <c r="H1295" s="358">
        <v>0</v>
      </c>
      <c r="I1295" s="358">
        <v>22</v>
      </c>
      <c r="J1295" s="3"/>
      <c r="K1295" s="3"/>
      <c r="L1295" s="3"/>
      <c r="M1295" s="3"/>
      <c r="N1295" s="19"/>
      <c r="O1295" s="240" t="s">
        <v>707</v>
      </c>
      <c r="P1295" s="3"/>
      <c r="Q1295" s="24"/>
      <c r="R1295" s="3"/>
      <c r="S1295" s="25"/>
      <c r="T1295" s="24"/>
      <c r="U1295" s="26"/>
    </row>
    <row r="1296" spans="1:21" ht="15" x14ac:dyDescent="0.2">
      <c r="A1296" s="15"/>
      <c r="B1296" s="29"/>
      <c r="C1296" s="180" t="s">
        <v>602</v>
      </c>
      <c r="D1296" s="376">
        <v>0.80972222222222223</v>
      </c>
      <c r="E1296" s="180" t="s">
        <v>602</v>
      </c>
      <c r="F1296" s="376">
        <v>0.88194444444444453</v>
      </c>
      <c r="G1296" s="384">
        <v>7.2222222222222299E-2</v>
      </c>
      <c r="H1296" s="358">
        <v>1</v>
      </c>
      <c r="I1296" s="358">
        <v>44</v>
      </c>
      <c r="J1296" s="144"/>
      <c r="K1296" s="144"/>
      <c r="L1296" s="144"/>
      <c r="M1296" s="144"/>
      <c r="N1296" s="19"/>
      <c r="O1296" s="252" t="s">
        <v>794</v>
      </c>
      <c r="P1296" s="144"/>
      <c r="Q1296" s="24"/>
      <c r="R1296" s="144"/>
      <c r="S1296" s="25"/>
      <c r="T1296" s="24"/>
      <c r="U1296" s="26"/>
    </row>
    <row r="1297" spans="1:21" ht="30" x14ac:dyDescent="0.2">
      <c r="A1297" s="15"/>
      <c r="B1297" s="29"/>
      <c r="C1297" s="180" t="s">
        <v>602</v>
      </c>
      <c r="D1297" s="376">
        <v>0.88611111111111107</v>
      </c>
      <c r="E1297" s="180" t="s">
        <v>602</v>
      </c>
      <c r="F1297" s="376">
        <v>0.9375</v>
      </c>
      <c r="G1297" s="384">
        <v>5.1388888888888928E-2</v>
      </c>
      <c r="H1297" s="358">
        <v>1</v>
      </c>
      <c r="I1297" s="358">
        <v>14</v>
      </c>
      <c r="J1297" s="144"/>
      <c r="K1297" s="144"/>
      <c r="L1297" s="144"/>
      <c r="M1297" s="144"/>
      <c r="N1297" s="19"/>
      <c r="O1297" s="260" t="s">
        <v>795</v>
      </c>
      <c r="P1297" s="144"/>
      <c r="Q1297" s="24"/>
      <c r="R1297" s="144"/>
      <c r="S1297" s="25"/>
      <c r="T1297" s="24"/>
      <c r="U1297" s="26"/>
    </row>
    <row r="1298" spans="1:21" ht="30" x14ac:dyDescent="0.2">
      <c r="A1298" s="15"/>
      <c r="B1298" s="29"/>
      <c r="C1298" s="419" t="s">
        <v>626</v>
      </c>
      <c r="D1298" s="376">
        <v>4.4444444444444446E-2</v>
      </c>
      <c r="E1298" s="419" t="s">
        <v>626</v>
      </c>
      <c r="F1298" s="376">
        <v>7.6388888888888895E-2</v>
      </c>
      <c r="G1298" s="376">
        <v>3.1944444444444449E-2</v>
      </c>
      <c r="H1298" s="358">
        <v>0</v>
      </c>
      <c r="I1298" s="358">
        <v>46</v>
      </c>
      <c r="J1298" s="144"/>
      <c r="K1298" s="144"/>
      <c r="L1298" s="144"/>
      <c r="M1298" s="144"/>
      <c r="N1298" s="19"/>
      <c r="O1298" s="260" t="s">
        <v>941</v>
      </c>
      <c r="P1298" s="144"/>
      <c r="Q1298" s="24"/>
      <c r="R1298" s="144"/>
      <c r="S1298" s="25"/>
      <c r="T1298" s="24"/>
      <c r="U1298" s="26"/>
    </row>
    <row r="1299" spans="1:21" s="39" customFormat="1" ht="25.5" x14ac:dyDescent="0.2">
      <c r="A1299" s="326"/>
      <c r="B1299" s="29" t="s">
        <v>364</v>
      </c>
      <c r="C1299" s="415"/>
      <c r="D1299" s="363"/>
      <c r="E1299" s="415"/>
      <c r="F1299" s="364"/>
      <c r="G1299" s="364"/>
      <c r="H1299" s="15">
        <v>12</v>
      </c>
      <c r="I1299" s="15">
        <v>0</v>
      </c>
      <c r="J1299" s="144"/>
      <c r="K1299" s="144"/>
      <c r="L1299" s="144"/>
      <c r="M1299" s="144"/>
      <c r="N1299" s="20"/>
      <c r="O1299" s="9"/>
      <c r="P1299" s="328"/>
      <c r="Q1299" s="47"/>
      <c r="R1299" s="328"/>
      <c r="S1299" s="48"/>
      <c r="T1299" s="47"/>
      <c r="U1299" s="49"/>
    </row>
    <row r="1300" spans="1:21" x14ac:dyDescent="0.2">
      <c r="A1300" s="15">
        <v>349</v>
      </c>
      <c r="B1300" s="29" t="s">
        <v>182</v>
      </c>
      <c r="C1300" s="415"/>
      <c r="D1300" s="363"/>
      <c r="E1300" s="503"/>
      <c r="F1300" s="503"/>
      <c r="G1300" s="170">
        <f>SUM(G1301:G1301)</f>
        <v>0</v>
      </c>
      <c r="H1300" s="358">
        <f>SUM(H1301:H1301)+QUOTIENT(SUM(I1301:I1301),60)</f>
        <v>0</v>
      </c>
      <c r="I1300" s="358">
        <f>MOD(SUM(I1301:I1301),60)</f>
        <v>0</v>
      </c>
      <c r="J1300" s="3"/>
      <c r="K1300" s="3"/>
      <c r="L1300" s="3"/>
      <c r="M1300" s="3"/>
      <c r="N1300" s="19"/>
      <c r="O1300" s="7"/>
      <c r="P1300" s="3"/>
      <c r="Q1300" s="24">
        <v>4.2</v>
      </c>
      <c r="R1300" s="3">
        <v>8760</v>
      </c>
      <c r="S1300" s="25">
        <f>(R1300-H1300-I1300/60)/R1300</f>
        <v>1</v>
      </c>
      <c r="T1300" s="24">
        <f>(H1300+I1300/60)*Q1300</f>
        <v>0</v>
      </c>
      <c r="U1300" s="26">
        <f>Q1300*R1300</f>
        <v>36792</v>
      </c>
    </row>
    <row r="1301" spans="1:21" x14ac:dyDescent="0.2">
      <c r="A1301" s="15"/>
      <c r="B1301" s="29"/>
      <c r="C1301" s="416"/>
      <c r="D1301" s="363"/>
      <c r="E1301" s="416"/>
      <c r="F1301" s="503"/>
      <c r="G1301" s="363"/>
      <c r="H1301" s="358"/>
      <c r="I1301" s="358"/>
      <c r="J1301" s="3"/>
      <c r="K1301" s="3"/>
      <c r="L1301" s="3"/>
      <c r="M1301" s="3"/>
      <c r="N1301" s="19"/>
      <c r="O1301" s="4"/>
      <c r="P1301" s="3"/>
      <c r="Q1301" s="24"/>
      <c r="R1301" s="3"/>
      <c r="S1301" s="25"/>
      <c r="T1301" s="24"/>
      <c r="U1301" s="26"/>
    </row>
    <row r="1302" spans="1:21" x14ac:dyDescent="0.2">
      <c r="A1302" s="16">
        <v>350</v>
      </c>
      <c r="B1302" s="34" t="s">
        <v>183</v>
      </c>
      <c r="C1302" s="424"/>
      <c r="D1302" s="368"/>
      <c r="E1302" s="424"/>
      <c r="F1302" s="368"/>
      <c r="G1302" s="551">
        <f>SUM(G1303:G1303)</f>
        <v>0</v>
      </c>
      <c r="H1302" s="112">
        <f>SUM(H1303:H1303)+QUOTIENT(SUM(I1303:I1303),60)</f>
        <v>0</v>
      </c>
      <c r="I1302" s="112">
        <f>MOD(SUM(I1303:I1303),60)</f>
        <v>0</v>
      </c>
      <c r="J1302" s="35"/>
      <c r="K1302" s="35"/>
      <c r="L1302" s="35"/>
      <c r="M1302" s="35"/>
      <c r="N1302" s="62"/>
      <c r="O1302" s="38"/>
      <c r="P1302" s="35"/>
      <c r="Q1302" s="64">
        <v>27.5</v>
      </c>
      <c r="R1302" s="3">
        <v>8760</v>
      </c>
      <c r="S1302" s="65">
        <f>(R1302-H1302-I1302/60)/R1302</f>
        <v>1</v>
      </c>
      <c r="T1302" s="64">
        <f>(H1302+I1302/60)*Q1302</f>
        <v>0</v>
      </c>
      <c r="U1302" s="66">
        <f>Q1302*R1302</f>
        <v>240900</v>
      </c>
    </row>
    <row r="1303" spans="1:21" s="15" customFormat="1" x14ac:dyDescent="0.2">
      <c r="B1303" s="29"/>
      <c r="C1303" s="413"/>
      <c r="D1303" s="30"/>
      <c r="E1303" s="413"/>
      <c r="F1303" s="30"/>
      <c r="G1303" s="63"/>
      <c r="H1303" s="358"/>
      <c r="I1303" s="358"/>
      <c r="J1303" s="3"/>
      <c r="K1303" s="3"/>
      <c r="L1303" s="3"/>
      <c r="M1303" s="3"/>
      <c r="N1303" s="19"/>
      <c r="O1303" s="7"/>
      <c r="P1303" s="3"/>
      <c r="Q1303" s="24"/>
      <c r="R1303" s="3"/>
      <c r="S1303" s="25"/>
      <c r="T1303" s="24"/>
      <c r="U1303" s="26"/>
    </row>
    <row r="1304" spans="1:21" x14ac:dyDescent="0.2">
      <c r="A1304" s="15">
        <v>351</v>
      </c>
      <c r="B1304" s="29" t="s">
        <v>350</v>
      </c>
      <c r="C1304" s="413"/>
      <c r="D1304" s="30"/>
      <c r="E1304" s="413"/>
      <c r="F1304" s="30"/>
      <c r="G1304" s="170">
        <f>SUM(G1305:G1308)</f>
        <v>2.5000000000000189E-2</v>
      </c>
      <c r="H1304" s="358">
        <f>SUM(H1305:H1308)+QUOTIENT(SUM(I1305:I1308),60)</f>
        <v>12</v>
      </c>
      <c r="I1304" s="358">
        <f>MOD(SUM(I1305:I1308),60)</f>
        <v>36</v>
      </c>
      <c r="J1304" s="3"/>
      <c r="K1304" s="3"/>
      <c r="L1304" s="3"/>
      <c r="M1304" s="3"/>
      <c r="N1304" s="19"/>
      <c r="O1304" s="7"/>
      <c r="P1304" s="3"/>
      <c r="Q1304" s="24">
        <v>34.630000000000003</v>
      </c>
      <c r="R1304" s="3">
        <v>8760</v>
      </c>
      <c r="S1304" s="25">
        <f>(R1304-H1304-I1304/60)/R1304</f>
        <v>0.99856164383561641</v>
      </c>
      <c r="T1304" s="24">
        <f>(H1304+I1304/60)*Q1304</f>
        <v>436.33800000000002</v>
      </c>
      <c r="U1304" s="26">
        <f>Q1304*R1304</f>
        <v>303358.80000000005</v>
      </c>
    </row>
    <row r="1305" spans="1:21" s="39" customFormat="1" ht="15" x14ac:dyDescent="0.2">
      <c r="A1305" s="13"/>
      <c r="B1305" s="45"/>
      <c r="C1305" s="425" t="s">
        <v>833</v>
      </c>
      <c r="D1305" s="392">
        <v>0.36388888888888887</v>
      </c>
      <c r="E1305" s="425" t="s">
        <v>833</v>
      </c>
      <c r="F1305" s="392">
        <v>0.37986111111111115</v>
      </c>
      <c r="G1305" s="380">
        <v>1.5972222222222276E-2</v>
      </c>
      <c r="H1305" s="357">
        <v>0</v>
      </c>
      <c r="I1305" s="15">
        <v>23</v>
      </c>
      <c r="J1305" s="3"/>
      <c r="K1305" s="3"/>
      <c r="L1305" s="3"/>
      <c r="M1305" s="3"/>
      <c r="N1305" s="21"/>
      <c r="O1305" s="612" t="s">
        <v>836</v>
      </c>
      <c r="P1305" s="5"/>
      <c r="Q1305" s="47"/>
      <c r="R1305" s="5"/>
      <c r="S1305" s="48"/>
      <c r="T1305" s="47"/>
      <c r="U1305" s="49"/>
    </row>
    <row r="1306" spans="1:21" s="39" customFormat="1" ht="15" x14ac:dyDescent="0.2">
      <c r="A1306" s="265"/>
      <c r="B1306" s="45"/>
      <c r="C1306" s="451" t="s">
        <v>833</v>
      </c>
      <c r="D1306" s="392">
        <v>0.38194444444444442</v>
      </c>
      <c r="E1306" s="451" t="s">
        <v>833</v>
      </c>
      <c r="F1306" s="392">
        <v>0.38541666666666669</v>
      </c>
      <c r="G1306" s="380">
        <v>3.4722222222222654E-3</v>
      </c>
      <c r="H1306" s="357">
        <v>0</v>
      </c>
      <c r="I1306" s="15">
        <v>5</v>
      </c>
      <c r="J1306" s="144"/>
      <c r="K1306" s="144"/>
      <c r="L1306" s="144"/>
      <c r="M1306" s="144"/>
      <c r="N1306" s="21"/>
      <c r="O1306" s="613" t="s">
        <v>837</v>
      </c>
      <c r="P1306" s="264"/>
      <c r="Q1306" s="47"/>
      <c r="R1306" s="264"/>
      <c r="S1306" s="48"/>
      <c r="T1306" s="47"/>
      <c r="U1306" s="49"/>
    </row>
    <row r="1307" spans="1:21" s="39" customFormat="1" ht="15" x14ac:dyDescent="0.2">
      <c r="A1307" s="265"/>
      <c r="B1307" s="45"/>
      <c r="C1307" s="376" t="s">
        <v>964</v>
      </c>
      <c r="D1307" s="376">
        <v>0.66249999999999998</v>
      </c>
      <c r="E1307" s="376" t="s">
        <v>964</v>
      </c>
      <c r="F1307" s="376">
        <v>0.66805555555555562</v>
      </c>
      <c r="G1307" s="376">
        <v>5.5555555555556468E-3</v>
      </c>
      <c r="H1307" s="357">
        <v>0</v>
      </c>
      <c r="I1307" s="15">
        <v>8</v>
      </c>
      <c r="J1307" s="144"/>
      <c r="K1307" s="144"/>
      <c r="L1307" s="144"/>
      <c r="M1307" s="144"/>
      <c r="N1307" s="21"/>
      <c r="O1307" s="307" t="s">
        <v>1003</v>
      </c>
      <c r="P1307" s="264"/>
      <c r="Q1307" s="47"/>
      <c r="R1307" s="264"/>
      <c r="S1307" s="48"/>
      <c r="T1307" s="47"/>
      <c r="U1307" s="49"/>
    </row>
    <row r="1308" spans="1:21" s="39" customFormat="1" ht="25.5" x14ac:dyDescent="0.2">
      <c r="A1308" s="326"/>
      <c r="B1308" s="29" t="s">
        <v>364</v>
      </c>
      <c r="C1308" s="415"/>
      <c r="D1308" s="363"/>
      <c r="E1308" s="415"/>
      <c r="F1308" s="364"/>
      <c r="G1308" s="364"/>
      <c r="H1308" s="15">
        <v>12</v>
      </c>
      <c r="I1308" s="15">
        <v>0</v>
      </c>
      <c r="J1308" s="144"/>
      <c r="K1308" s="144"/>
      <c r="L1308" s="144"/>
      <c r="M1308" s="144"/>
      <c r="N1308" s="20"/>
      <c r="O1308" s="9"/>
      <c r="P1308" s="328"/>
      <c r="Q1308" s="47"/>
      <c r="R1308" s="328"/>
      <c r="S1308" s="48"/>
      <c r="T1308" s="47"/>
      <c r="U1308" s="49"/>
    </row>
    <row r="1309" spans="1:21" x14ac:dyDescent="0.2">
      <c r="A1309" s="15">
        <v>352</v>
      </c>
      <c r="B1309" s="29" t="s">
        <v>184</v>
      </c>
      <c r="C1309" s="413"/>
      <c r="D1309" s="30"/>
      <c r="E1309" s="413"/>
      <c r="F1309" s="30"/>
      <c r="G1309" s="170">
        <f>SUM(G1310)</f>
        <v>0</v>
      </c>
      <c r="H1309" s="358">
        <f>SUM(H1310:H1310)+QUOTIENT(SUM(I1310:I1310),60)</f>
        <v>0</v>
      </c>
      <c r="I1309" s="358">
        <f>MOD(SUM(I1310:I1310),60)</f>
        <v>0</v>
      </c>
      <c r="J1309" s="3"/>
      <c r="K1309" s="3"/>
      <c r="L1309" s="3"/>
      <c r="M1309" s="3"/>
      <c r="N1309" s="19"/>
      <c r="O1309" s="7"/>
      <c r="P1309" s="3"/>
      <c r="Q1309" s="24">
        <v>23</v>
      </c>
      <c r="R1309" s="3">
        <v>8760</v>
      </c>
      <c r="S1309" s="25">
        <f>(R1309-H1309-I1309/60)/R1309</f>
        <v>1</v>
      </c>
      <c r="T1309" s="24">
        <f>(H1309+I1309/60)*Q1309</f>
        <v>0</v>
      </c>
      <c r="U1309" s="26">
        <f>Q1309*R1309</f>
        <v>201480</v>
      </c>
    </row>
    <row r="1310" spans="1:21" x14ac:dyDescent="0.2">
      <c r="A1310" s="15"/>
      <c r="B1310" s="29"/>
      <c r="C1310" s="416"/>
      <c r="D1310" s="364"/>
      <c r="E1310" s="416"/>
      <c r="F1310" s="363"/>
      <c r="G1310" s="364"/>
      <c r="H1310" s="358"/>
      <c r="I1310" s="358"/>
      <c r="J1310" s="3"/>
      <c r="K1310" s="3"/>
      <c r="L1310" s="3"/>
      <c r="M1310" s="3"/>
      <c r="N1310" s="19"/>
      <c r="O1310" s="4"/>
      <c r="P1310" s="3"/>
      <c r="Q1310" s="24"/>
      <c r="R1310" s="3"/>
      <c r="S1310" s="25"/>
      <c r="T1310" s="24"/>
      <c r="U1310" s="26"/>
    </row>
    <row r="1311" spans="1:21" x14ac:dyDescent="0.2">
      <c r="A1311" s="15">
        <v>353</v>
      </c>
      <c r="B1311" s="29" t="s">
        <v>185</v>
      </c>
      <c r="C1311" s="413"/>
      <c r="D1311" s="30"/>
      <c r="E1311" s="413"/>
      <c r="F1311" s="30"/>
      <c r="G1311" s="170">
        <f>SUM(G1312:G1312)</f>
        <v>0</v>
      </c>
      <c r="H1311" s="358">
        <f>SUM(H1312:H1312)+QUOTIENT(SUM(I1312:I1312),60)</f>
        <v>0</v>
      </c>
      <c r="I1311" s="358">
        <f>MOD(SUM(I1312:I1312),60)</f>
        <v>0</v>
      </c>
      <c r="J1311" s="3"/>
      <c r="K1311" s="3"/>
      <c r="L1311" s="3"/>
      <c r="M1311" s="3"/>
      <c r="N1311" s="19"/>
      <c r="O1311" s="7"/>
      <c r="P1311" s="3"/>
      <c r="Q1311" s="24">
        <v>17.678000000000001</v>
      </c>
      <c r="R1311" s="3">
        <v>8760</v>
      </c>
      <c r="S1311" s="25">
        <f>(R1311-H1311-I1311/60)/R1311</f>
        <v>1</v>
      </c>
      <c r="T1311" s="24">
        <f>(H1311+I1311/60)*Q1311</f>
        <v>0</v>
      </c>
      <c r="U1311" s="26">
        <f>Q1311*R1311</f>
        <v>154859.28</v>
      </c>
    </row>
    <row r="1312" spans="1:21" x14ac:dyDescent="0.2">
      <c r="A1312" s="15"/>
      <c r="B1312" s="29"/>
      <c r="C1312" s="416"/>
      <c r="D1312" s="364"/>
      <c r="E1312" s="416"/>
      <c r="F1312" s="363"/>
      <c r="G1312" s="364"/>
      <c r="H1312" s="358"/>
      <c r="I1312" s="358"/>
      <c r="J1312" s="3"/>
      <c r="K1312" s="3"/>
      <c r="L1312" s="3"/>
      <c r="M1312" s="3"/>
      <c r="N1312" s="19"/>
      <c r="O1312" s="4"/>
      <c r="P1312" s="3"/>
      <c r="Q1312" s="24"/>
      <c r="R1312" s="3"/>
      <c r="S1312" s="25"/>
      <c r="T1312" s="24"/>
      <c r="U1312" s="26"/>
    </row>
    <row r="1313" spans="1:21" x14ac:dyDescent="0.2">
      <c r="A1313" s="15">
        <v>354</v>
      </c>
      <c r="B1313" s="29" t="s">
        <v>328</v>
      </c>
      <c r="C1313" s="415"/>
      <c r="D1313" s="363"/>
      <c r="E1313" s="415"/>
      <c r="F1313" s="364"/>
      <c r="G1313" s="170">
        <f>SUM(G1314:G1314)</f>
        <v>0</v>
      </c>
      <c r="H1313" s="358">
        <f>SUM(H1314:H1337)+QUOTIENT(SUM(I1314:I1337),60)</f>
        <v>15</v>
      </c>
      <c r="I1313" s="358">
        <f>MOD(SUM(I1314:I1337),60)</f>
        <v>9</v>
      </c>
      <c r="J1313" s="3"/>
      <c r="K1313" s="3"/>
      <c r="L1313" s="3"/>
      <c r="M1313" s="3"/>
      <c r="N1313" s="19"/>
      <c r="O1313" s="7"/>
      <c r="P1313" s="3"/>
      <c r="Q1313" s="24">
        <v>50</v>
      </c>
      <c r="R1313" s="3">
        <v>8760</v>
      </c>
      <c r="S1313" s="25">
        <f>(R1313-H1313-I1313/60)/R1313</f>
        <v>0.99827054794520553</v>
      </c>
      <c r="T1313" s="24">
        <f>(H1313+I1313/60)*Q1313</f>
        <v>757.5</v>
      </c>
      <c r="U1313" s="26">
        <f>Q1313*R1313</f>
        <v>438000</v>
      </c>
    </row>
    <row r="1314" spans="1:21" s="39" customFormat="1" ht="30" x14ac:dyDescent="0.2">
      <c r="A1314" s="13"/>
      <c r="B1314" s="45"/>
      <c r="C1314" s="443" t="s">
        <v>647</v>
      </c>
      <c r="D1314" s="379">
        <v>0.38611111111111113</v>
      </c>
      <c r="E1314" s="443" t="s">
        <v>658</v>
      </c>
      <c r="F1314" s="377">
        <v>0.6958333333333333</v>
      </c>
      <c r="G1314" s="552" t="s">
        <v>686</v>
      </c>
      <c r="H1314" s="358"/>
      <c r="I1314" s="358"/>
      <c r="J1314" s="3"/>
      <c r="K1314" s="3"/>
      <c r="L1314" s="3">
        <v>31</v>
      </c>
      <c r="M1314" s="3">
        <v>26</v>
      </c>
      <c r="N1314" s="19"/>
      <c r="O1314" s="246" t="s">
        <v>684</v>
      </c>
      <c r="P1314" s="5"/>
      <c r="Q1314" s="47"/>
      <c r="R1314" s="5"/>
      <c r="S1314" s="48"/>
      <c r="T1314" s="47"/>
      <c r="U1314" s="49"/>
    </row>
    <row r="1315" spans="1:21" s="39" customFormat="1" ht="15" x14ac:dyDescent="0.2">
      <c r="A1315" s="236"/>
      <c r="B1315" s="45"/>
      <c r="C1315" s="444" t="s">
        <v>789</v>
      </c>
      <c r="D1315" s="392">
        <v>0.20694444444444446</v>
      </c>
      <c r="E1315" s="444" t="s">
        <v>789</v>
      </c>
      <c r="F1315" s="392">
        <v>0.21875</v>
      </c>
      <c r="G1315" s="384">
        <v>1.1805555555555541E-2</v>
      </c>
      <c r="H1315" s="358">
        <v>0</v>
      </c>
      <c r="I1315" s="358">
        <v>17</v>
      </c>
      <c r="J1315" s="144"/>
      <c r="K1315" s="144"/>
      <c r="L1315" s="144"/>
      <c r="M1315" s="144"/>
      <c r="N1315" s="19"/>
      <c r="O1315" s="283" t="s">
        <v>790</v>
      </c>
      <c r="P1315" s="237"/>
      <c r="Q1315" s="47"/>
      <c r="R1315" s="237"/>
      <c r="S1315" s="48"/>
      <c r="T1315" s="47"/>
      <c r="U1315" s="49"/>
    </row>
    <row r="1316" spans="1:21" s="39" customFormat="1" ht="15" x14ac:dyDescent="0.2">
      <c r="A1316" s="236"/>
      <c r="B1316" s="45"/>
      <c r="C1316" s="444" t="s">
        <v>807</v>
      </c>
      <c r="D1316" s="392">
        <v>0.23472222222222219</v>
      </c>
      <c r="E1316" s="444" t="s">
        <v>807</v>
      </c>
      <c r="F1316" s="392">
        <v>0.24374999999999999</v>
      </c>
      <c r="G1316" s="384">
        <v>9.0277777777778012E-3</v>
      </c>
      <c r="H1316" s="358">
        <v>0</v>
      </c>
      <c r="I1316" s="358">
        <v>13</v>
      </c>
      <c r="J1316" s="144"/>
      <c r="K1316" s="144"/>
      <c r="L1316" s="144"/>
      <c r="M1316" s="144"/>
      <c r="N1316" s="19"/>
      <c r="O1316" s="283" t="s">
        <v>808</v>
      </c>
      <c r="P1316" s="237"/>
      <c r="Q1316" s="47"/>
      <c r="R1316" s="237"/>
      <c r="S1316" s="48"/>
      <c r="T1316" s="47"/>
      <c r="U1316" s="49"/>
    </row>
    <row r="1317" spans="1:21" s="39" customFormat="1" ht="15" x14ac:dyDescent="0.2">
      <c r="A1317" s="299"/>
      <c r="B1317" s="45"/>
      <c r="C1317" s="444" t="s">
        <v>900</v>
      </c>
      <c r="D1317" s="376">
        <v>0.20972222222222223</v>
      </c>
      <c r="E1317" s="444" t="s">
        <v>900</v>
      </c>
      <c r="F1317" s="376">
        <v>0.22430555555555556</v>
      </c>
      <c r="G1317" s="376">
        <v>1.4583333333333337E-2</v>
      </c>
      <c r="H1317" s="358">
        <v>0</v>
      </c>
      <c r="I1317" s="358">
        <v>21</v>
      </c>
      <c r="J1317" s="144"/>
      <c r="K1317" s="144"/>
      <c r="L1317" s="144"/>
      <c r="M1317" s="144"/>
      <c r="N1317" s="19"/>
      <c r="O1317" s="295" t="s">
        <v>963</v>
      </c>
      <c r="P1317" s="298"/>
      <c r="Q1317" s="47"/>
      <c r="R1317" s="298"/>
      <c r="S1317" s="48"/>
      <c r="T1317" s="47"/>
      <c r="U1317" s="49"/>
    </row>
    <row r="1318" spans="1:21" s="39" customFormat="1" ht="15" x14ac:dyDescent="0.2">
      <c r="A1318" s="299"/>
      <c r="B1318" s="45"/>
      <c r="C1318" s="444" t="s">
        <v>946</v>
      </c>
      <c r="D1318" s="376">
        <v>0.21388888888888891</v>
      </c>
      <c r="E1318" s="444" t="s">
        <v>946</v>
      </c>
      <c r="F1318" s="376">
        <v>0.23750000000000002</v>
      </c>
      <c r="G1318" s="376">
        <v>2.361111111111111E-2</v>
      </c>
      <c r="H1318" s="358">
        <v>0</v>
      </c>
      <c r="I1318" s="358">
        <v>34</v>
      </c>
      <c r="J1318" s="144"/>
      <c r="K1318" s="144"/>
      <c r="L1318" s="144"/>
      <c r="M1318" s="144"/>
      <c r="N1318" s="19"/>
      <c r="O1318" s="295" t="s">
        <v>963</v>
      </c>
      <c r="P1318" s="298"/>
      <c r="Q1318" s="47"/>
      <c r="R1318" s="298"/>
      <c r="S1318" s="48"/>
      <c r="T1318" s="47"/>
      <c r="U1318" s="49"/>
    </row>
    <row r="1319" spans="1:21" s="39" customFormat="1" ht="15" x14ac:dyDescent="0.2">
      <c r="A1319" s="299"/>
      <c r="B1319" s="45"/>
      <c r="C1319" s="178" t="s">
        <v>624</v>
      </c>
      <c r="D1319" s="376">
        <v>0.55208333333333337</v>
      </c>
      <c r="E1319" s="178" t="s">
        <v>624</v>
      </c>
      <c r="F1319" s="376">
        <v>0.57152777777777775</v>
      </c>
      <c r="G1319" s="376">
        <v>1.9444444444444375E-2</v>
      </c>
      <c r="H1319" s="358">
        <v>0</v>
      </c>
      <c r="I1319" s="358">
        <v>28</v>
      </c>
      <c r="J1319" s="144"/>
      <c r="K1319" s="144"/>
      <c r="L1319" s="144"/>
      <c r="M1319" s="144"/>
      <c r="N1319" s="19"/>
      <c r="O1319" s="295" t="s">
        <v>966</v>
      </c>
      <c r="P1319" s="298"/>
      <c r="Q1319" s="47"/>
      <c r="R1319" s="298"/>
      <c r="S1319" s="48"/>
      <c r="T1319" s="47"/>
      <c r="U1319" s="49"/>
    </row>
    <row r="1320" spans="1:21" s="39" customFormat="1" ht="15" x14ac:dyDescent="0.2">
      <c r="A1320" s="299"/>
      <c r="B1320" s="45"/>
      <c r="C1320" s="444" t="s">
        <v>916</v>
      </c>
      <c r="D1320" s="376">
        <v>0.70138888888888884</v>
      </c>
      <c r="E1320" s="444" t="s">
        <v>916</v>
      </c>
      <c r="F1320" s="376">
        <v>0.70277777777777783</v>
      </c>
      <c r="G1320" s="376">
        <v>1.388888888888995E-3</v>
      </c>
      <c r="H1320" s="358">
        <v>0</v>
      </c>
      <c r="I1320" s="358">
        <v>2</v>
      </c>
      <c r="J1320" s="144"/>
      <c r="K1320" s="144"/>
      <c r="L1320" s="144"/>
      <c r="M1320" s="144"/>
      <c r="N1320" s="19"/>
      <c r="O1320" s="295" t="s">
        <v>808</v>
      </c>
      <c r="P1320" s="298"/>
      <c r="Q1320" s="47"/>
      <c r="R1320" s="298"/>
      <c r="S1320" s="48"/>
      <c r="T1320" s="47"/>
      <c r="U1320" s="49"/>
    </row>
    <row r="1321" spans="1:21" s="39" customFormat="1" ht="15" x14ac:dyDescent="0.2">
      <c r="A1321" s="299"/>
      <c r="B1321" s="45"/>
      <c r="C1321" s="444" t="s">
        <v>877</v>
      </c>
      <c r="D1321" s="376">
        <v>0.68055555555555547</v>
      </c>
      <c r="E1321" s="444" t="s">
        <v>877</v>
      </c>
      <c r="F1321" s="376">
        <v>0.68541666666666667</v>
      </c>
      <c r="G1321" s="376">
        <v>4.8611111111112049E-3</v>
      </c>
      <c r="H1321" s="358">
        <v>0</v>
      </c>
      <c r="I1321" s="358">
        <v>7</v>
      </c>
      <c r="J1321" s="144"/>
      <c r="K1321" s="144"/>
      <c r="L1321" s="144"/>
      <c r="M1321" s="144"/>
      <c r="N1321" s="19"/>
      <c r="O1321" s="295" t="s">
        <v>808</v>
      </c>
      <c r="P1321" s="298"/>
      <c r="Q1321" s="47"/>
      <c r="R1321" s="298"/>
      <c r="S1321" s="48"/>
      <c r="T1321" s="47"/>
      <c r="U1321" s="49"/>
    </row>
    <row r="1322" spans="1:21" s="39" customFormat="1" ht="15" x14ac:dyDescent="0.2">
      <c r="A1322" s="299"/>
      <c r="B1322" s="45"/>
      <c r="C1322" s="444" t="s">
        <v>875</v>
      </c>
      <c r="D1322" s="376">
        <v>0.49305555555555558</v>
      </c>
      <c r="E1322" s="444" t="s">
        <v>875</v>
      </c>
      <c r="F1322" s="376">
        <v>0.50069444444444444</v>
      </c>
      <c r="G1322" s="376">
        <v>7.6388888888888618E-3</v>
      </c>
      <c r="H1322" s="358">
        <v>0</v>
      </c>
      <c r="I1322" s="358">
        <v>11</v>
      </c>
      <c r="J1322" s="144"/>
      <c r="K1322" s="144"/>
      <c r="L1322" s="144"/>
      <c r="M1322" s="144"/>
      <c r="N1322" s="19"/>
      <c r="O1322" s="295" t="s">
        <v>808</v>
      </c>
      <c r="P1322" s="298"/>
      <c r="Q1322" s="47"/>
      <c r="R1322" s="298"/>
      <c r="S1322" s="48"/>
      <c r="T1322" s="47"/>
      <c r="U1322" s="49"/>
    </row>
    <row r="1323" spans="1:21" s="39" customFormat="1" ht="15" x14ac:dyDescent="0.2">
      <c r="A1323" s="299"/>
      <c r="B1323" s="45"/>
      <c r="C1323" s="444" t="s">
        <v>875</v>
      </c>
      <c r="D1323" s="376">
        <v>0.77013888888888893</v>
      </c>
      <c r="E1323" s="444" t="s">
        <v>875</v>
      </c>
      <c r="F1323" s="376">
        <v>0.77361111111111114</v>
      </c>
      <c r="G1323" s="376">
        <v>3.4722222222222099E-3</v>
      </c>
      <c r="H1323" s="358">
        <v>0</v>
      </c>
      <c r="I1323" s="358">
        <v>5</v>
      </c>
      <c r="J1323" s="144"/>
      <c r="K1323" s="144"/>
      <c r="L1323" s="144"/>
      <c r="M1323" s="144"/>
      <c r="N1323" s="19"/>
      <c r="O1323" s="295" t="s">
        <v>963</v>
      </c>
      <c r="P1323" s="298"/>
      <c r="Q1323" s="47"/>
      <c r="R1323" s="298"/>
      <c r="S1323" s="48"/>
      <c r="T1323" s="47"/>
      <c r="U1323" s="49"/>
    </row>
    <row r="1324" spans="1:21" s="39" customFormat="1" ht="15" x14ac:dyDescent="0.2">
      <c r="A1324" s="299"/>
      <c r="B1324" s="45"/>
      <c r="C1324" s="419" t="s">
        <v>878</v>
      </c>
      <c r="D1324" s="376">
        <v>0.36527777777777781</v>
      </c>
      <c r="E1324" s="419" t="s">
        <v>878</v>
      </c>
      <c r="F1324" s="376">
        <v>0.36944444444444446</v>
      </c>
      <c r="G1324" s="376">
        <v>4.1666666666666519E-3</v>
      </c>
      <c r="H1324" s="358">
        <v>0</v>
      </c>
      <c r="I1324" s="358">
        <v>6</v>
      </c>
      <c r="J1324" s="144"/>
      <c r="K1324" s="144"/>
      <c r="L1324" s="144"/>
      <c r="M1324" s="144"/>
      <c r="N1324" s="19"/>
      <c r="O1324" s="295" t="s">
        <v>963</v>
      </c>
      <c r="P1324" s="298"/>
      <c r="Q1324" s="47"/>
      <c r="R1324" s="298"/>
      <c r="S1324" s="48"/>
      <c r="T1324" s="47"/>
      <c r="U1324" s="49"/>
    </row>
    <row r="1325" spans="1:21" s="39" customFormat="1" ht="15" x14ac:dyDescent="0.2">
      <c r="A1325" s="299"/>
      <c r="B1325" s="45"/>
      <c r="C1325" s="419" t="s">
        <v>878</v>
      </c>
      <c r="D1325" s="376">
        <v>0.44930555555555557</v>
      </c>
      <c r="E1325" s="419" t="s">
        <v>878</v>
      </c>
      <c r="F1325" s="376">
        <v>0.45277777777777778</v>
      </c>
      <c r="G1325" s="376">
        <v>3.4722222222222099E-3</v>
      </c>
      <c r="H1325" s="358">
        <v>0</v>
      </c>
      <c r="I1325" s="358">
        <v>5</v>
      </c>
      <c r="J1325" s="144"/>
      <c r="K1325" s="144"/>
      <c r="L1325" s="144"/>
      <c r="M1325" s="144"/>
      <c r="N1325" s="19"/>
      <c r="O1325" s="295" t="s">
        <v>963</v>
      </c>
      <c r="P1325" s="298"/>
      <c r="Q1325" s="47"/>
      <c r="R1325" s="298"/>
      <c r="S1325" s="48"/>
      <c r="T1325" s="47"/>
      <c r="U1325" s="49"/>
    </row>
    <row r="1326" spans="1:21" s="39" customFormat="1" ht="15" x14ac:dyDescent="0.2">
      <c r="A1326" s="299"/>
      <c r="B1326" s="45"/>
      <c r="C1326" s="444" t="s">
        <v>894</v>
      </c>
      <c r="D1326" s="376">
        <v>0.49513888888888885</v>
      </c>
      <c r="E1326" s="444" t="s">
        <v>894</v>
      </c>
      <c r="F1326" s="376">
        <v>0.49791666666666662</v>
      </c>
      <c r="G1326" s="376">
        <v>2.7777777777777679E-3</v>
      </c>
      <c r="H1326" s="358">
        <v>0</v>
      </c>
      <c r="I1326" s="358">
        <v>4</v>
      </c>
      <c r="J1326" s="144"/>
      <c r="K1326" s="144"/>
      <c r="L1326" s="144"/>
      <c r="M1326" s="144"/>
      <c r="N1326" s="19"/>
      <c r="O1326" s="295" t="s">
        <v>963</v>
      </c>
      <c r="P1326" s="298"/>
      <c r="Q1326" s="47"/>
      <c r="R1326" s="298"/>
      <c r="S1326" s="48"/>
      <c r="T1326" s="47"/>
      <c r="U1326" s="49"/>
    </row>
    <row r="1327" spans="1:21" s="39" customFormat="1" ht="15" x14ac:dyDescent="0.2">
      <c r="A1327" s="299"/>
      <c r="B1327" s="45"/>
      <c r="C1327" s="419" t="s">
        <v>894</v>
      </c>
      <c r="D1327" s="376">
        <v>0.58958333333333335</v>
      </c>
      <c r="E1327" s="419" t="s">
        <v>894</v>
      </c>
      <c r="F1327" s="376">
        <v>0.59583333333333333</v>
      </c>
      <c r="G1327" s="376">
        <v>6.2499999999999778E-3</v>
      </c>
      <c r="H1327" s="358">
        <v>0</v>
      </c>
      <c r="I1327" s="358">
        <v>9</v>
      </c>
      <c r="J1327" s="144"/>
      <c r="K1327" s="144"/>
      <c r="L1327" s="144"/>
      <c r="M1327" s="144"/>
      <c r="N1327" s="19"/>
      <c r="O1327" s="295" t="s">
        <v>963</v>
      </c>
      <c r="P1327" s="298"/>
      <c r="Q1327" s="47"/>
      <c r="R1327" s="298"/>
      <c r="S1327" s="48"/>
      <c r="T1327" s="47"/>
      <c r="U1327" s="49"/>
    </row>
    <row r="1328" spans="1:21" s="39" customFormat="1" ht="15" x14ac:dyDescent="0.2">
      <c r="A1328" s="299"/>
      <c r="B1328" s="45"/>
      <c r="C1328" s="419" t="s">
        <v>894</v>
      </c>
      <c r="D1328" s="376">
        <v>0.68611111111111101</v>
      </c>
      <c r="E1328" s="419" t="s">
        <v>894</v>
      </c>
      <c r="F1328" s="376">
        <v>0.6875</v>
      </c>
      <c r="G1328" s="376">
        <v>1.388888888888995E-3</v>
      </c>
      <c r="H1328" s="358">
        <v>0</v>
      </c>
      <c r="I1328" s="358">
        <v>2</v>
      </c>
      <c r="J1328" s="144"/>
      <c r="K1328" s="144"/>
      <c r="L1328" s="144"/>
      <c r="M1328" s="144"/>
      <c r="N1328" s="19"/>
      <c r="O1328" s="295" t="s">
        <v>963</v>
      </c>
      <c r="P1328" s="298"/>
      <c r="Q1328" s="47"/>
      <c r="R1328" s="298"/>
      <c r="S1328" s="48"/>
      <c r="T1328" s="47"/>
      <c r="U1328" s="49"/>
    </row>
    <row r="1329" spans="1:21" s="39" customFormat="1" ht="15" x14ac:dyDescent="0.2">
      <c r="A1329" s="299"/>
      <c r="B1329" s="45"/>
      <c r="C1329" s="419" t="s">
        <v>894</v>
      </c>
      <c r="D1329" s="376">
        <v>0.76874999999999993</v>
      </c>
      <c r="E1329" s="419" t="s">
        <v>894</v>
      </c>
      <c r="F1329" s="376">
        <v>0.76944444444444438</v>
      </c>
      <c r="G1329" s="376">
        <v>6.9444444444444198E-4</v>
      </c>
      <c r="H1329" s="358">
        <v>0</v>
      </c>
      <c r="I1329" s="358">
        <v>1</v>
      </c>
      <c r="J1329" s="144"/>
      <c r="K1329" s="144"/>
      <c r="L1329" s="144"/>
      <c r="M1329" s="144"/>
      <c r="N1329" s="19"/>
      <c r="O1329" s="295" t="s">
        <v>963</v>
      </c>
      <c r="P1329" s="298"/>
      <c r="Q1329" s="47"/>
      <c r="R1329" s="298"/>
      <c r="S1329" s="48"/>
      <c r="T1329" s="47"/>
      <c r="U1329" s="49"/>
    </row>
    <row r="1330" spans="1:21" s="39" customFormat="1" ht="15" x14ac:dyDescent="0.2">
      <c r="A1330" s="299"/>
      <c r="B1330" s="45"/>
      <c r="C1330" s="444" t="s">
        <v>894</v>
      </c>
      <c r="D1330" s="376">
        <v>0.9916666666666667</v>
      </c>
      <c r="E1330" s="444" t="s">
        <v>894</v>
      </c>
      <c r="F1330" s="376">
        <v>0.99375000000000002</v>
      </c>
      <c r="G1330" s="376">
        <v>2.0833333333333259E-3</v>
      </c>
      <c r="H1330" s="358">
        <v>0</v>
      </c>
      <c r="I1330" s="358">
        <v>3</v>
      </c>
      <c r="J1330" s="144"/>
      <c r="K1330" s="144"/>
      <c r="L1330" s="144"/>
      <c r="M1330" s="144"/>
      <c r="N1330" s="19"/>
      <c r="O1330" s="295" t="s">
        <v>963</v>
      </c>
      <c r="P1330" s="298"/>
      <c r="Q1330" s="47"/>
      <c r="R1330" s="298"/>
      <c r="S1330" s="48"/>
      <c r="T1330" s="47"/>
      <c r="U1330" s="49"/>
    </row>
    <row r="1331" spans="1:21" s="39" customFormat="1" ht="15" x14ac:dyDescent="0.2">
      <c r="A1331" s="299"/>
      <c r="B1331" s="45"/>
      <c r="C1331" s="419" t="s">
        <v>928</v>
      </c>
      <c r="D1331" s="376">
        <v>0.62222222222222223</v>
      </c>
      <c r="E1331" s="419" t="s">
        <v>928</v>
      </c>
      <c r="F1331" s="376">
        <v>0.62430555555555556</v>
      </c>
      <c r="G1331" s="376">
        <v>2.0833333333333259E-3</v>
      </c>
      <c r="H1331" s="358">
        <v>0</v>
      </c>
      <c r="I1331" s="358">
        <v>3</v>
      </c>
      <c r="J1331" s="144"/>
      <c r="K1331" s="144"/>
      <c r="L1331" s="144"/>
      <c r="M1331" s="144"/>
      <c r="N1331" s="19"/>
      <c r="O1331" s="295" t="s">
        <v>963</v>
      </c>
      <c r="P1331" s="298"/>
      <c r="Q1331" s="47"/>
      <c r="R1331" s="298"/>
      <c r="S1331" s="48"/>
      <c r="T1331" s="47"/>
      <c r="U1331" s="49"/>
    </row>
    <row r="1332" spans="1:21" s="39" customFormat="1" ht="15" x14ac:dyDescent="0.2">
      <c r="A1332" s="299"/>
      <c r="B1332" s="45"/>
      <c r="C1332" s="419" t="s">
        <v>928</v>
      </c>
      <c r="D1332" s="376">
        <v>0.70277777777777783</v>
      </c>
      <c r="E1332" s="419" t="s">
        <v>928</v>
      </c>
      <c r="F1332" s="376">
        <v>0.70486111111111116</v>
      </c>
      <c r="G1332" s="376">
        <v>2.0833333333333259E-3</v>
      </c>
      <c r="H1332" s="358">
        <v>0</v>
      </c>
      <c r="I1332" s="358">
        <v>3</v>
      </c>
      <c r="J1332" s="144"/>
      <c r="K1332" s="144"/>
      <c r="L1332" s="144"/>
      <c r="M1332" s="144"/>
      <c r="N1332" s="19"/>
      <c r="O1332" s="295" t="s">
        <v>963</v>
      </c>
      <c r="P1332" s="298"/>
      <c r="Q1332" s="47"/>
      <c r="R1332" s="298"/>
      <c r="S1332" s="48"/>
      <c r="T1332" s="47"/>
      <c r="U1332" s="49"/>
    </row>
    <row r="1333" spans="1:21" s="39" customFormat="1" ht="15" x14ac:dyDescent="0.2">
      <c r="A1333" s="299"/>
      <c r="B1333" s="45"/>
      <c r="C1333" s="419" t="s">
        <v>881</v>
      </c>
      <c r="D1333" s="376">
        <v>0.76874999999999993</v>
      </c>
      <c r="E1333" s="419" t="s">
        <v>881</v>
      </c>
      <c r="F1333" s="376">
        <v>0.77083333333333337</v>
      </c>
      <c r="G1333" s="376">
        <v>2.083333333333437E-3</v>
      </c>
      <c r="H1333" s="358">
        <v>0</v>
      </c>
      <c r="I1333" s="358">
        <v>3</v>
      </c>
      <c r="J1333" s="144"/>
      <c r="K1333" s="144"/>
      <c r="L1333" s="144"/>
      <c r="M1333" s="144"/>
      <c r="N1333" s="19"/>
      <c r="O1333" s="295" t="s">
        <v>963</v>
      </c>
      <c r="P1333" s="298"/>
      <c r="Q1333" s="47"/>
      <c r="R1333" s="298"/>
      <c r="S1333" s="48"/>
      <c r="T1333" s="47"/>
      <c r="U1333" s="49"/>
    </row>
    <row r="1334" spans="1:21" s="39" customFormat="1" ht="15" x14ac:dyDescent="0.2">
      <c r="A1334" s="299"/>
      <c r="B1334" s="45"/>
      <c r="C1334" s="419" t="s">
        <v>881</v>
      </c>
      <c r="D1334" s="376">
        <v>0.82986111111111116</v>
      </c>
      <c r="E1334" s="419" t="s">
        <v>881</v>
      </c>
      <c r="F1334" s="376">
        <v>0.83124999999999993</v>
      </c>
      <c r="G1334" s="376">
        <v>1.3888888888887729E-3</v>
      </c>
      <c r="H1334" s="358">
        <v>0</v>
      </c>
      <c r="I1334" s="358">
        <v>2</v>
      </c>
      <c r="J1334" s="144"/>
      <c r="K1334" s="144"/>
      <c r="L1334" s="144"/>
      <c r="M1334" s="144"/>
      <c r="N1334" s="19"/>
      <c r="O1334" s="295" t="s">
        <v>963</v>
      </c>
      <c r="P1334" s="298"/>
      <c r="Q1334" s="47"/>
      <c r="R1334" s="298"/>
      <c r="S1334" s="48"/>
      <c r="T1334" s="47"/>
      <c r="U1334" s="49"/>
    </row>
    <row r="1335" spans="1:21" s="39" customFormat="1" ht="15" x14ac:dyDescent="0.2">
      <c r="A1335" s="299"/>
      <c r="B1335" s="45"/>
      <c r="C1335" s="419" t="s">
        <v>964</v>
      </c>
      <c r="D1335" s="376">
        <v>0.38680555555555557</v>
      </c>
      <c r="E1335" s="419" t="s">
        <v>964</v>
      </c>
      <c r="F1335" s="376">
        <v>0.39166666666666666</v>
      </c>
      <c r="G1335" s="376">
        <v>4.8611111111110938E-3</v>
      </c>
      <c r="H1335" s="358">
        <v>0</v>
      </c>
      <c r="I1335" s="358">
        <v>7</v>
      </c>
      <c r="J1335" s="144"/>
      <c r="K1335" s="144"/>
      <c r="L1335" s="144"/>
      <c r="M1335" s="144"/>
      <c r="N1335" s="19"/>
      <c r="O1335" s="295" t="s">
        <v>963</v>
      </c>
      <c r="P1335" s="298"/>
      <c r="Q1335" s="47"/>
      <c r="R1335" s="298"/>
      <c r="S1335" s="48"/>
      <c r="T1335" s="47"/>
      <c r="U1335" s="49"/>
    </row>
    <row r="1336" spans="1:21" s="39" customFormat="1" ht="15" x14ac:dyDescent="0.2">
      <c r="A1336" s="299"/>
      <c r="B1336" s="45"/>
      <c r="C1336" s="419" t="s">
        <v>964</v>
      </c>
      <c r="D1336" s="376">
        <v>0.75</v>
      </c>
      <c r="E1336" s="419" t="s">
        <v>964</v>
      </c>
      <c r="F1336" s="376">
        <v>0.75208333333333333</v>
      </c>
      <c r="G1336" s="376">
        <v>2.0833333333333259E-3</v>
      </c>
      <c r="H1336" s="358">
        <v>0</v>
      </c>
      <c r="I1336" s="358">
        <v>3</v>
      </c>
      <c r="J1336" s="144"/>
      <c r="K1336" s="144"/>
      <c r="L1336" s="144"/>
      <c r="M1336" s="144"/>
      <c r="N1336" s="19"/>
      <c r="O1336" s="295" t="s">
        <v>963</v>
      </c>
      <c r="P1336" s="298"/>
      <c r="Q1336" s="47"/>
      <c r="R1336" s="298"/>
      <c r="S1336" s="48"/>
      <c r="T1336" s="47"/>
      <c r="U1336" s="49"/>
    </row>
    <row r="1337" spans="1:21" s="39" customFormat="1" ht="25.5" x14ac:dyDescent="0.2">
      <c r="A1337" s="326"/>
      <c r="B1337" s="29" t="s">
        <v>364</v>
      </c>
      <c r="C1337" s="415"/>
      <c r="D1337" s="363"/>
      <c r="E1337" s="415"/>
      <c r="F1337" s="364"/>
      <c r="G1337" s="364"/>
      <c r="H1337" s="15">
        <v>12</v>
      </c>
      <c r="I1337" s="15">
        <v>0</v>
      </c>
      <c r="J1337" s="144"/>
      <c r="K1337" s="144"/>
      <c r="L1337" s="144"/>
      <c r="M1337" s="144"/>
      <c r="N1337" s="20"/>
      <c r="O1337" s="9"/>
      <c r="P1337" s="328"/>
      <c r="Q1337" s="47"/>
      <c r="R1337" s="328"/>
      <c r="S1337" s="48"/>
      <c r="T1337" s="47"/>
      <c r="U1337" s="49"/>
    </row>
    <row r="1338" spans="1:21" x14ac:dyDescent="0.2">
      <c r="A1338" s="15">
        <v>355</v>
      </c>
      <c r="B1338" s="29" t="s">
        <v>404</v>
      </c>
      <c r="C1338" s="415"/>
      <c r="D1338" s="363"/>
      <c r="E1338" s="415"/>
      <c r="F1338" s="364"/>
      <c r="G1338" s="170">
        <f>SUM(G1339)</f>
        <v>0.13263888888888889</v>
      </c>
      <c r="H1338" s="358">
        <f>SUM(H1339:H1339)+QUOTIENT(SUM(I1339:I1339),60)</f>
        <v>0</v>
      </c>
      <c r="I1338" s="358">
        <f>MOD(SUM(I1339:I1339),60)</f>
        <v>0</v>
      </c>
      <c r="J1338" s="3"/>
      <c r="K1338" s="3"/>
      <c r="L1338" s="3"/>
      <c r="M1338" s="3"/>
      <c r="N1338" s="19"/>
      <c r="O1338" s="7"/>
      <c r="P1338" s="3"/>
      <c r="Q1338" s="24">
        <v>2.6459999999999999</v>
      </c>
      <c r="R1338" s="3">
        <v>8760</v>
      </c>
      <c r="S1338" s="25">
        <f>(R1338-H1338-I1338/60)/R1338</f>
        <v>1</v>
      </c>
      <c r="T1338" s="24">
        <f>(H1338+I1338/60)*Q1338</f>
        <v>0</v>
      </c>
      <c r="U1338" s="26">
        <f>Q1338*R1338</f>
        <v>23178.959999999999</v>
      </c>
    </row>
    <row r="1339" spans="1:21" ht="30" x14ac:dyDescent="0.2">
      <c r="A1339" s="15"/>
      <c r="B1339" s="29"/>
      <c r="C1339" s="443" t="s">
        <v>647</v>
      </c>
      <c r="D1339" s="379">
        <v>0.36944444444444446</v>
      </c>
      <c r="E1339" s="443" t="s">
        <v>647</v>
      </c>
      <c r="F1339" s="511">
        <v>0.50208333333333333</v>
      </c>
      <c r="G1339" s="505">
        <v>0.13263888888888889</v>
      </c>
      <c r="H1339" s="358"/>
      <c r="I1339" s="358"/>
      <c r="J1339" s="3"/>
      <c r="K1339" s="3"/>
      <c r="L1339" s="3">
        <v>3</v>
      </c>
      <c r="M1339" s="3">
        <v>11</v>
      </c>
      <c r="N1339" s="19"/>
      <c r="O1339" s="246" t="s">
        <v>684</v>
      </c>
      <c r="P1339" s="3"/>
      <c r="Q1339" s="24"/>
      <c r="R1339" s="3"/>
      <c r="S1339" s="25"/>
      <c r="T1339" s="24"/>
      <c r="U1339" s="26"/>
    </row>
    <row r="1340" spans="1:21" x14ac:dyDescent="0.2">
      <c r="A1340" s="15">
        <v>356</v>
      </c>
      <c r="B1340" s="29" t="s">
        <v>329</v>
      </c>
      <c r="C1340" s="415"/>
      <c r="D1340" s="363"/>
      <c r="E1340" s="415"/>
      <c r="F1340" s="364"/>
      <c r="G1340" s="170">
        <f>SUM(G1341)</f>
        <v>0</v>
      </c>
      <c r="H1340" s="358">
        <f>SUM(H1341:H1341)+QUOTIENT(SUM(I1341:I1341),60)</f>
        <v>0</v>
      </c>
      <c r="I1340" s="358">
        <f>MOD(SUM(I1341:I1341),60)</f>
        <v>0</v>
      </c>
      <c r="J1340" s="3"/>
      <c r="K1340" s="3"/>
      <c r="L1340" s="3"/>
      <c r="M1340" s="3"/>
      <c r="N1340" s="19"/>
      <c r="O1340" s="7"/>
      <c r="P1340" s="3"/>
      <c r="Q1340" s="24">
        <v>0.3</v>
      </c>
      <c r="R1340" s="3">
        <v>8760</v>
      </c>
      <c r="S1340" s="25">
        <f>(R1340-H1340-I1340/60)/R1340</f>
        <v>1</v>
      </c>
      <c r="T1340" s="24">
        <f>(H1340+I1340/60)*Q1340</f>
        <v>0</v>
      </c>
      <c r="U1340" s="26">
        <f>Q1340*R1340</f>
        <v>2628</v>
      </c>
    </row>
    <row r="1341" spans="1:21" x14ac:dyDescent="0.2">
      <c r="A1341" s="15">
        <v>357</v>
      </c>
      <c r="B1341" s="29"/>
      <c r="C1341" s="415"/>
      <c r="D1341" s="363"/>
      <c r="E1341" s="504"/>
      <c r="F1341" s="364"/>
      <c r="G1341" s="539"/>
      <c r="H1341" s="358"/>
      <c r="I1341" s="358"/>
      <c r="J1341" s="3"/>
      <c r="K1341" s="3"/>
      <c r="L1341" s="3"/>
      <c r="M1341" s="3"/>
      <c r="N1341" s="19"/>
      <c r="O1341" s="7"/>
      <c r="P1341" s="3"/>
      <c r="Q1341" s="24"/>
      <c r="R1341" s="3"/>
      <c r="S1341" s="25"/>
      <c r="T1341" s="24"/>
      <c r="U1341" s="26"/>
    </row>
    <row r="1342" spans="1:21" x14ac:dyDescent="0.2">
      <c r="A1342" s="15">
        <v>358</v>
      </c>
      <c r="B1342" s="29" t="s">
        <v>324</v>
      </c>
      <c r="C1342" s="415"/>
      <c r="D1342" s="363"/>
      <c r="E1342" s="415"/>
      <c r="F1342" s="364"/>
      <c r="G1342" s="170">
        <f>SUM(G1343:G1344)</f>
        <v>0.49513888888888885</v>
      </c>
      <c r="H1342" s="358">
        <f>SUM(H1343:H1344)+QUOTIENT(SUM(I1343:I1344),60)</f>
        <v>18</v>
      </c>
      <c r="I1342" s="358">
        <f>MOD(SUM(I1343:I1344),60)</f>
        <v>54</v>
      </c>
      <c r="J1342" s="3"/>
      <c r="K1342" s="3"/>
      <c r="L1342" s="3"/>
      <c r="M1342" s="3"/>
      <c r="N1342" s="19"/>
      <c r="O1342" s="7"/>
      <c r="P1342" s="3"/>
      <c r="Q1342" s="24">
        <v>24.29</v>
      </c>
      <c r="R1342" s="3">
        <v>8760</v>
      </c>
      <c r="S1342" s="25">
        <f>(R1342-H1342-I1342/60)/R1342</f>
        <v>0.99784246575342472</v>
      </c>
      <c r="T1342" s="24">
        <f>(H1342+I1342/60)*Q1342</f>
        <v>459.08099999999996</v>
      </c>
      <c r="U1342" s="26">
        <f>Q1342*R1342</f>
        <v>212780.4</v>
      </c>
    </row>
    <row r="1343" spans="1:21" ht="45" x14ac:dyDescent="0.2">
      <c r="A1343" s="15"/>
      <c r="B1343" s="29"/>
      <c r="C1343" s="201" t="s">
        <v>541</v>
      </c>
      <c r="D1343" s="202">
        <v>0.92222222222222217</v>
      </c>
      <c r="E1343" s="201" t="s">
        <v>542</v>
      </c>
      <c r="F1343" s="510">
        <v>0.48680555555555555</v>
      </c>
      <c r="G1343" s="203">
        <v>0.49513888888888885</v>
      </c>
      <c r="H1343" s="15">
        <v>0</v>
      </c>
      <c r="I1343" s="15">
        <v>24</v>
      </c>
      <c r="J1343" s="3"/>
      <c r="K1343" s="3"/>
      <c r="L1343" s="3"/>
      <c r="M1343" s="3"/>
      <c r="N1343" s="19"/>
      <c r="O1343" s="149" t="s">
        <v>543</v>
      </c>
      <c r="P1343" s="3"/>
      <c r="Q1343" s="24"/>
      <c r="R1343" s="3"/>
      <c r="S1343" s="25"/>
      <c r="T1343" s="24"/>
      <c r="U1343" s="26"/>
    </row>
    <row r="1344" spans="1:21" ht="15" x14ac:dyDescent="0.2">
      <c r="A1344" s="15"/>
      <c r="B1344" s="29"/>
      <c r="C1344" s="201" t="s">
        <v>503</v>
      </c>
      <c r="D1344" s="202">
        <v>0.68680555555555556</v>
      </c>
      <c r="E1344" s="201" t="s">
        <v>504</v>
      </c>
      <c r="F1344" s="510">
        <v>0.45763888888888887</v>
      </c>
      <c r="G1344" s="203" t="s">
        <v>505</v>
      </c>
      <c r="H1344" s="15">
        <v>18</v>
      </c>
      <c r="I1344" s="15">
        <v>30</v>
      </c>
      <c r="J1344" s="144"/>
      <c r="K1344" s="144"/>
      <c r="L1344" s="144"/>
      <c r="M1344" s="144"/>
      <c r="N1344" s="19"/>
      <c r="O1344" s="148" t="s">
        <v>506</v>
      </c>
      <c r="P1344" s="144"/>
      <c r="Q1344" s="24"/>
      <c r="R1344" s="144"/>
      <c r="S1344" s="25"/>
      <c r="T1344" s="24"/>
      <c r="U1344" s="26"/>
    </row>
    <row r="1345" spans="1:21" x14ac:dyDescent="0.2">
      <c r="A1345" s="15">
        <v>359</v>
      </c>
      <c r="B1345" s="29" t="s">
        <v>439</v>
      </c>
      <c r="C1345" s="415"/>
      <c r="D1345" s="364"/>
      <c r="E1345" s="415"/>
      <c r="F1345" s="503"/>
      <c r="G1345" s="170">
        <f>SUM(G1346:G1346)</f>
        <v>9.0277777777777457E-3</v>
      </c>
      <c r="H1345" s="358">
        <f>SUM(H1346:H1372)+QUOTIENT(SUM(I1346:I1372),60)</f>
        <v>16</v>
      </c>
      <c r="I1345" s="358">
        <f>MOD(SUM(I1346:I1372),60)</f>
        <v>56</v>
      </c>
      <c r="J1345" s="3"/>
      <c r="K1345" s="3"/>
      <c r="L1345" s="3"/>
      <c r="M1345" s="3"/>
      <c r="N1345" s="19"/>
      <c r="O1345" s="7"/>
      <c r="P1345" s="3"/>
      <c r="Q1345" s="24">
        <f>42.58+25.438</f>
        <v>68.018000000000001</v>
      </c>
      <c r="R1345" s="3">
        <v>8760</v>
      </c>
      <c r="S1345" s="25">
        <f>(R1345-H1345-I1345/60)/R1345</f>
        <v>0.99806697108066977</v>
      </c>
      <c r="T1345" s="24">
        <f>(H1345+I1345/60)*Q1345</f>
        <v>1151.7714666666666</v>
      </c>
      <c r="U1345" s="26">
        <f>Q1345*R1345</f>
        <v>595837.68000000005</v>
      </c>
    </row>
    <row r="1346" spans="1:21" ht="30" x14ac:dyDescent="0.2">
      <c r="A1346" s="15"/>
      <c r="B1346" s="29"/>
      <c r="C1346" s="467" t="s">
        <v>479</v>
      </c>
      <c r="D1346" s="383">
        <v>0.41388888888888892</v>
      </c>
      <c r="E1346" s="467" t="s">
        <v>479</v>
      </c>
      <c r="F1346" s="383">
        <v>0.42291666666666666</v>
      </c>
      <c r="G1346" s="407">
        <v>9.0277777777777457E-3</v>
      </c>
      <c r="H1346" s="358">
        <v>0</v>
      </c>
      <c r="I1346" s="358">
        <v>13</v>
      </c>
      <c r="J1346" s="3"/>
      <c r="K1346" s="3"/>
      <c r="L1346" s="3"/>
      <c r="M1346" s="3"/>
      <c r="N1346" s="19"/>
      <c r="O1346" s="245" t="s">
        <v>695</v>
      </c>
      <c r="P1346" s="3"/>
      <c r="Q1346" s="24"/>
      <c r="R1346" s="3"/>
      <c r="S1346" s="25"/>
      <c r="T1346" s="24"/>
      <c r="U1346" s="26"/>
    </row>
    <row r="1347" spans="1:21" ht="15" x14ac:dyDescent="0.2">
      <c r="A1347" s="15"/>
      <c r="B1347" s="29"/>
      <c r="C1347" s="467" t="s">
        <v>649</v>
      </c>
      <c r="D1347" s="383">
        <v>0.52500000000000002</v>
      </c>
      <c r="E1347" s="467" t="s">
        <v>649</v>
      </c>
      <c r="F1347" s="383">
        <v>0.53194444444444444</v>
      </c>
      <c r="G1347" s="407">
        <v>6.9444444444444198E-3</v>
      </c>
      <c r="H1347" s="358">
        <v>0</v>
      </c>
      <c r="I1347" s="358">
        <v>10</v>
      </c>
      <c r="J1347" s="144"/>
      <c r="K1347" s="144"/>
      <c r="L1347" s="144"/>
      <c r="M1347" s="144"/>
      <c r="N1347" s="19"/>
      <c r="O1347" s="245" t="s">
        <v>650</v>
      </c>
      <c r="P1347" s="144"/>
      <c r="Q1347" s="24"/>
      <c r="R1347" s="144"/>
      <c r="S1347" s="25"/>
      <c r="T1347" s="24"/>
      <c r="U1347" s="26"/>
    </row>
    <row r="1348" spans="1:21" ht="15" x14ac:dyDescent="0.2">
      <c r="A1348" s="15"/>
      <c r="B1348" s="29"/>
      <c r="C1348" s="474" t="s">
        <v>715</v>
      </c>
      <c r="D1348" s="172">
        <v>0.73263888888888884</v>
      </c>
      <c r="E1348" s="474" t="s">
        <v>715</v>
      </c>
      <c r="F1348" s="172">
        <v>0.74444444444444446</v>
      </c>
      <c r="G1348" s="172">
        <v>1.1805555555555625E-2</v>
      </c>
      <c r="H1348" s="358">
        <v>0</v>
      </c>
      <c r="I1348" s="358">
        <v>17</v>
      </c>
      <c r="J1348" s="144"/>
      <c r="K1348" s="144"/>
      <c r="L1348" s="144"/>
      <c r="M1348" s="144"/>
      <c r="N1348" s="19"/>
      <c r="O1348" s="151" t="s">
        <v>728</v>
      </c>
      <c r="P1348" s="144"/>
      <c r="Q1348" s="24"/>
      <c r="R1348" s="144"/>
      <c r="S1348" s="25"/>
      <c r="T1348" s="24"/>
      <c r="U1348" s="26"/>
    </row>
    <row r="1349" spans="1:21" ht="15" x14ac:dyDescent="0.2">
      <c r="A1349" s="15"/>
      <c r="B1349" s="29"/>
      <c r="C1349" s="180" t="s">
        <v>779</v>
      </c>
      <c r="D1349" s="392">
        <v>0.62361111111111112</v>
      </c>
      <c r="E1349" s="180" t="s">
        <v>779</v>
      </c>
      <c r="F1349" s="392">
        <v>0.62569444444444444</v>
      </c>
      <c r="G1349" s="384">
        <v>2.0833333333333259E-3</v>
      </c>
      <c r="H1349" s="358">
        <v>0</v>
      </c>
      <c r="I1349" s="358">
        <v>3</v>
      </c>
      <c r="J1349" s="144"/>
      <c r="K1349" s="144"/>
      <c r="L1349" s="144"/>
      <c r="M1349" s="144"/>
      <c r="N1349" s="19"/>
      <c r="O1349" s="565" t="s">
        <v>783</v>
      </c>
      <c r="P1349" s="144"/>
      <c r="Q1349" s="24"/>
      <c r="R1349" s="144"/>
      <c r="S1349" s="25"/>
      <c r="T1349" s="24"/>
      <c r="U1349" s="26"/>
    </row>
    <row r="1350" spans="1:21" ht="15" x14ac:dyDescent="0.2">
      <c r="A1350" s="15"/>
      <c r="B1350" s="29"/>
      <c r="C1350" s="180" t="s">
        <v>779</v>
      </c>
      <c r="D1350" s="392">
        <v>0.6645833333333333</v>
      </c>
      <c r="E1350" s="180" t="s">
        <v>779</v>
      </c>
      <c r="F1350" s="392">
        <v>0.66597222222222219</v>
      </c>
      <c r="G1350" s="384">
        <v>1.388888888888884E-3</v>
      </c>
      <c r="H1350" s="358">
        <v>0</v>
      </c>
      <c r="I1350" s="358">
        <v>2</v>
      </c>
      <c r="J1350" s="144"/>
      <c r="K1350" s="144"/>
      <c r="L1350" s="144"/>
      <c r="M1350" s="144"/>
      <c r="N1350" s="19"/>
      <c r="O1350" s="565" t="s">
        <v>784</v>
      </c>
      <c r="P1350" s="144"/>
      <c r="Q1350" s="24"/>
      <c r="R1350" s="144"/>
      <c r="S1350" s="25"/>
      <c r="T1350" s="24"/>
      <c r="U1350" s="26"/>
    </row>
    <row r="1351" spans="1:21" ht="15" x14ac:dyDescent="0.2">
      <c r="A1351" s="15"/>
      <c r="B1351" s="29"/>
      <c r="C1351" s="584" t="s">
        <v>781</v>
      </c>
      <c r="D1351" s="392">
        <v>0.6972222222222223</v>
      </c>
      <c r="E1351" s="584" t="s">
        <v>781</v>
      </c>
      <c r="F1351" s="392">
        <v>0.69861111111111107</v>
      </c>
      <c r="G1351" s="384">
        <v>1.3888888888887729E-3</v>
      </c>
      <c r="H1351" s="358">
        <v>0</v>
      </c>
      <c r="I1351" s="358">
        <v>2</v>
      </c>
      <c r="J1351" s="144"/>
      <c r="K1351" s="144"/>
      <c r="L1351" s="144"/>
      <c r="M1351" s="144"/>
      <c r="N1351" s="19"/>
      <c r="O1351" s="565" t="s">
        <v>784</v>
      </c>
      <c r="P1351" s="144"/>
      <c r="Q1351" s="24"/>
      <c r="R1351" s="144"/>
      <c r="S1351" s="25"/>
      <c r="T1351" s="24"/>
      <c r="U1351" s="26"/>
    </row>
    <row r="1352" spans="1:21" ht="15" x14ac:dyDescent="0.2">
      <c r="A1352" s="15"/>
      <c r="B1352" s="29"/>
      <c r="C1352" s="584" t="s">
        <v>781</v>
      </c>
      <c r="D1352" s="392">
        <v>0.72777777777777775</v>
      </c>
      <c r="E1352" s="584" t="s">
        <v>781</v>
      </c>
      <c r="F1352" s="392">
        <v>0.7284722222222223</v>
      </c>
      <c r="G1352" s="384">
        <v>6.94444444444553E-4</v>
      </c>
      <c r="H1352" s="358">
        <v>0</v>
      </c>
      <c r="I1352" s="358">
        <v>1</v>
      </c>
      <c r="J1352" s="144"/>
      <c r="K1352" s="144"/>
      <c r="L1352" s="144"/>
      <c r="M1352" s="144"/>
      <c r="N1352" s="19"/>
      <c r="O1352" s="565" t="s">
        <v>784</v>
      </c>
      <c r="P1352" s="144"/>
      <c r="Q1352" s="24"/>
      <c r="R1352" s="144"/>
      <c r="S1352" s="25"/>
      <c r="T1352" s="24"/>
      <c r="U1352" s="26"/>
    </row>
    <row r="1353" spans="1:21" ht="15" x14ac:dyDescent="0.2">
      <c r="A1353" s="15"/>
      <c r="B1353" s="29"/>
      <c r="C1353" s="585" t="s">
        <v>602</v>
      </c>
      <c r="D1353" s="392">
        <v>0.1673611111111111</v>
      </c>
      <c r="E1353" s="585" t="s">
        <v>602</v>
      </c>
      <c r="F1353" s="392">
        <v>0.18194444444444444</v>
      </c>
      <c r="G1353" s="384">
        <v>1.4583333333333337E-2</v>
      </c>
      <c r="H1353" s="358">
        <v>0</v>
      </c>
      <c r="I1353" s="358">
        <v>21</v>
      </c>
      <c r="J1353" s="144"/>
      <c r="K1353" s="144"/>
      <c r="L1353" s="144"/>
      <c r="M1353" s="144"/>
      <c r="N1353" s="19"/>
      <c r="O1353" s="151" t="s">
        <v>785</v>
      </c>
      <c r="P1353" s="144"/>
      <c r="Q1353" s="24"/>
      <c r="R1353" s="144"/>
      <c r="S1353" s="25"/>
      <c r="T1353" s="24"/>
      <c r="U1353" s="26"/>
    </row>
    <row r="1354" spans="1:21" ht="15" x14ac:dyDescent="0.2">
      <c r="A1354" s="15"/>
      <c r="B1354" s="29"/>
      <c r="C1354" s="585" t="s">
        <v>602</v>
      </c>
      <c r="D1354" s="392">
        <v>0.18263888888888891</v>
      </c>
      <c r="E1354" s="585" t="s">
        <v>602</v>
      </c>
      <c r="F1354" s="392">
        <v>0.20555555555555557</v>
      </c>
      <c r="G1354" s="384">
        <v>2.2916666666666669E-2</v>
      </c>
      <c r="H1354" s="358">
        <v>0</v>
      </c>
      <c r="I1354" s="358">
        <v>21</v>
      </c>
      <c r="J1354" s="144"/>
      <c r="K1354" s="144"/>
      <c r="L1354" s="144"/>
      <c r="M1354" s="144"/>
      <c r="N1354" s="19"/>
      <c r="O1354" s="151" t="s">
        <v>786</v>
      </c>
      <c r="P1354" s="144"/>
      <c r="Q1354" s="24"/>
      <c r="R1354" s="144"/>
      <c r="S1354" s="25"/>
      <c r="T1354" s="24"/>
      <c r="U1354" s="26"/>
    </row>
    <row r="1355" spans="1:21" ht="15" x14ac:dyDescent="0.2">
      <c r="A1355" s="15"/>
      <c r="B1355" s="29"/>
      <c r="C1355" s="419" t="s">
        <v>602</v>
      </c>
      <c r="D1355" s="392">
        <v>0.74652777777777779</v>
      </c>
      <c r="E1355" s="419" t="s">
        <v>602</v>
      </c>
      <c r="F1355" s="392">
        <v>0.77361111111111114</v>
      </c>
      <c r="G1355" s="384">
        <v>2.7083333333333348E-2</v>
      </c>
      <c r="H1355" s="358">
        <v>0</v>
      </c>
      <c r="I1355" s="358">
        <v>39</v>
      </c>
      <c r="J1355" s="144"/>
      <c r="K1355" s="144"/>
      <c r="L1355" s="144"/>
      <c r="M1355" s="144"/>
      <c r="N1355" s="19"/>
      <c r="O1355" s="151" t="s">
        <v>786</v>
      </c>
      <c r="P1355" s="144"/>
      <c r="Q1355" s="24"/>
      <c r="R1355" s="144"/>
      <c r="S1355" s="25"/>
      <c r="T1355" s="24"/>
      <c r="U1355" s="26"/>
    </row>
    <row r="1356" spans="1:21" ht="15" x14ac:dyDescent="0.2">
      <c r="A1356" s="15"/>
      <c r="B1356" s="29"/>
      <c r="C1356" s="436" t="s">
        <v>788</v>
      </c>
      <c r="D1356" s="392">
        <v>0.67083333333333339</v>
      </c>
      <c r="E1356" s="436" t="s">
        <v>788</v>
      </c>
      <c r="F1356" s="392">
        <v>0.68055555555555547</v>
      </c>
      <c r="G1356" s="384">
        <v>9.7222222222220767E-3</v>
      </c>
      <c r="H1356" s="358">
        <v>0</v>
      </c>
      <c r="I1356" s="358">
        <v>14</v>
      </c>
      <c r="J1356" s="144"/>
      <c r="K1356" s="144"/>
      <c r="L1356" s="144"/>
      <c r="M1356" s="144"/>
      <c r="N1356" s="19"/>
      <c r="O1356" s="151" t="s">
        <v>786</v>
      </c>
      <c r="P1356" s="144"/>
      <c r="Q1356" s="24"/>
      <c r="R1356" s="144"/>
      <c r="S1356" s="25"/>
      <c r="T1356" s="24"/>
      <c r="U1356" s="26"/>
    </row>
    <row r="1357" spans="1:21" ht="15" x14ac:dyDescent="0.2">
      <c r="A1357" s="15"/>
      <c r="B1357" s="29"/>
      <c r="C1357" s="436" t="s">
        <v>787</v>
      </c>
      <c r="D1357" s="392">
        <v>0.68680555555555556</v>
      </c>
      <c r="E1357" s="436" t="s">
        <v>787</v>
      </c>
      <c r="F1357" s="392">
        <v>0.69652777777777775</v>
      </c>
      <c r="G1357" s="384">
        <v>9.7222222222221877E-3</v>
      </c>
      <c r="H1357" s="358">
        <v>0</v>
      </c>
      <c r="I1357" s="358">
        <v>14</v>
      </c>
      <c r="J1357" s="144"/>
      <c r="K1357" s="144"/>
      <c r="L1357" s="144"/>
      <c r="M1357" s="144"/>
      <c r="N1357" s="19"/>
      <c r="O1357" s="151" t="s">
        <v>784</v>
      </c>
      <c r="P1357" s="144"/>
      <c r="Q1357" s="24"/>
      <c r="R1357" s="144"/>
      <c r="S1357" s="25"/>
      <c r="T1357" s="24"/>
      <c r="U1357" s="26"/>
    </row>
    <row r="1358" spans="1:21" ht="15" x14ac:dyDescent="0.2">
      <c r="A1358" s="15"/>
      <c r="B1358" s="29"/>
      <c r="C1358" s="436" t="s">
        <v>787</v>
      </c>
      <c r="D1358" s="392">
        <v>0.68194444444444446</v>
      </c>
      <c r="E1358" s="436" t="s">
        <v>787</v>
      </c>
      <c r="F1358" s="392">
        <v>0.68541666666666667</v>
      </c>
      <c r="G1358" s="384">
        <v>3.4722222222222099E-3</v>
      </c>
      <c r="H1358" s="358">
        <v>0</v>
      </c>
      <c r="I1358" s="358">
        <v>5</v>
      </c>
      <c r="J1358" s="144"/>
      <c r="K1358" s="144"/>
      <c r="L1358" s="144"/>
      <c r="M1358" s="144"/>
      <c r="N1358" s="19"/>
      <c r="O1358" s="151" t="s">
        <v>786</v>
      </c>
      <c r="P1358" s="144"/>
      <c r="Q1358" s="24"/>
      <c r="R1358" s="144"/>
      <c r="S1358" s="25"/>
      <c r="T1358" s="24"/>
      <c r="U1358" s="26"/>
    </row>
    <row r="1359" spans="1:21" ht="15" x14ac:dyDescent="0.2">
      <c r="A1359" s="15"/>
      <c r="B1359" s="29"/>
      <c r="C1359" s="436" t="s">
        <v>787</v>
      </c>
      <c r="D1359" s="392">
        <v>0.68680555555555556</v>
      </c>
      <c r="E1359" s="436" t="s">
        <v>787</v>
      </c>
      <c r="F1359" s="392">
        <v>0.69652777777777775</v>
      </c>
      <c r="G1359" s="384">
        <v>9.7222222222221877E-3</v>
      </c>
      <c r="H1359" s="358">
        <v>0</v>
      </c>
      <c r="I1359" s="358">
        <v>14</v>
      </c>
      <c r="J1359" s="144"/>
      <c r="K1359" s="144"/>
      <c r="L1359" s="144"/>
      <c r="M1359" s="144"/>
      <c r="N1359" s="19"/>
      <c r="O1359" s="151" t="s">
        <v>784</v>
      </c>
      <c r="P1359" s="144"/>
      <c r="Q1359" s="24"/>
      <c r="R1359" s="144"/>
      <c r="S1359" s="25"/>
      <c r="T1359" s="24"/>
      <c r="U1359" s="26"/>
    </row>
    <row r="1360" spans="1:21" ht="15" x14ac:dyDescent="0.2">
      <c r="A1360" s="15"/>
      <c r="B1360" s="29"/>
      <c r="C1360" s="434" t="s">
        <v>787</v>
      </c>
      <c r="D1360" s="384">
        <v>0.69097222222222221</v>
      </c>
      <c r="E1360" s="434" t="s">
        <v>787</v>
      </c>
      <c r="F1360" s="384">
        <v>0.69791666666666663</v>
      </c>
      <c r="G1360" s="384">
        <v>6.9444444444444198E-3</v>
      </c>
      <c r="H1360" s="358">
        <v>0</v>
      </c>
      <c r="I1360" s="358">
        <v>10</v>
      </c>
      <c r="J1360" s="144"/>
      <c r="K1360" s="144"/>
      <c r="L1360" s="144"/>
      <c r="M1360" s="144"/>
      <c r="N1360" s="19"/>
      <c r="O1360" s="268" t="s">
        <v>806</v>
      </c>
      <c r="P1360" s="144"/>
      <c r="Q1360" s="24"/>
      <c r="R1360" s="144"/>
      <c r="S1360" s="25"/>
      <c r="T1360" s="24"/>
      <c r="U1360" s="26"/>
    </row>
    <row r="1361" spans="1:21" ht="15" x14ac:dyDescent="0.2">
      <c r="A1361" s="15"/>
      <c r="B1361" s="29"/>
      <c r="C1361" s="205" t="s">
        <v>902</v>
      </c>
      <c r="D1361" s="376">
        <v>0.70416666666666661</v>
      </c>
      <c r="E1361" s="205" t="s">
        <v>902</v>
      </c>
      <c r="F1361" s="376">
        <v>0.71319444444444446</v>
      </c>
      <c r="G1361" s="376">
        <v>9.0277777777778567E-3</v>
      </c>
      <c r="H1361" s="563">
        <v>0</v>
      </c>
      <c r="I1361" s="563">
        <v>17</v>
      </c>
      <c r="J1361" s="144"/>
      <c r="K1361" s="144"/>
      <c r="L1361" s="144"/>
      <c r="M1361" s="144"/>
      <c r="N1361" s="19"/>
      <c r="O1361" s="611" t="s">
        <v>986</v>
      </c>
      <c r="P1361" s="144"/>
      <c r="Q1361" s="24"/>
      <c r="R1361" s="144"/>
      <c r="S1361" s="25"/>
      <c r="T1361" s="24"/>
      <c r="U1361" s="26"/>
    </row>
    <row r="1362" spans="1:21" ht="15" x14ac:dyDescent="0.2">
      <c r="A1362" s="15"/>
      <c r="B1362" s="29"/>
      <c r="C1362" s="205" t="s">
        <v>902</v>
      </c>
      <c r="D1362" s="376">
        <v>0.71597222222222223</v>
      </c>
      <c r="E1362" s="205" t="s">
        <v>902</v>
      </c>
      <c r="F1362" s="376">
        <v>0.72222222222222221</v>
      </c>
      <c r="G1362" s="376">
        <v>6.2499999999999778E-3</v>
      </c>
      <c r="H1362" s="564"/>
      <c r="I1362" s="564"/>
      <c r="J1362" s="144"/>
      <c r="K1362" s="144"/>
      <c r="L1362" s="144"/>
      <c r="M1362" s="144"/>
      <c r="N1362" s="19"/>
      <c r="O1362" s="611"/>
      <c r="P1362" s="144"/>
      <c r="Q1362" s="24"/>
      <c r="R1362" s="144"/>
      <c r="S1362" s="25"/>
      <c r="T1362" s="24"/>
      <c r="U1362" s="26"/>
    </row>
    <row r="1363" spans="1:21" ht="15" x14ac:dyDescent="0.2">
      <c r="A1363" s="15"/>
      <c r="B1363" s="29"/>
      <c r="C1363" s="419" t="s">
        <v>878</v>
      </c>
      <c r="D1363" s="376">
        <v>0.71180555555555547</v>
      </c>
      <c r="E1363" s="419" t="s">
        <v>878</v>
      </c>
      <c r="F1363" s="376">
        <v>0.71597222222222223</v>
      </c>
      <c r="G1363" s="376">
        <v>4.1666666666667629E-3</v>
      </c>
      <c r="H1363" s="358">
        <v>0</v>
      </c>
      <c r="I1363" s="358">
        <v>6</v>
      </c>
      <c r="J1363" s="144"/>
      <c r="K1363" s="144"/>
      <c r="L1363" s="144"/>
      <c r="M1363" s="144"/>
      <c r="N1363" s="19"/>
      <c r="O1363" s="306" t="s">
        <v>903</v>
      </c>
      <c r="P1363" s="144"/>
      <c r="Q1363" s="24"/>
      <c r="R1363" s="144"/>
      <c r="S1363" s="25"/>
      <c r="T1363" s="24"/>
      <c r="U1363" s="26"/>
    </row>
    <row r="1364" spans="1:21" ht="15" x14ac:dyDescent="0.2">
      <c r="A1364" s="15"/>
      <c r="B1364" s="29"/>
      <c r="C1364" s="419" t="s">
        <v>878</v>
      </c>
      <c r="D1364" s="376">
        <v>0.72013888888888899</v>
      </c>
      <c r="E1364" s="419" t="s">
        <v>878</v>
      </c>
      <c r="F1364" s="376">
        <v>0.72152777777777777</v>
      </c>
      <c r="G1364" s="376">
        <v>1.3888888888887729E-3</v>
      </c>
      <c r="H1364" s="358">
        <v>0</v>
      </c>
      <c r="I1364" s="358">
        <v>2</v>
      </c>
      <c r="J1364" s="144"/>
      <c r="K1364" s="144"/>
      <c r="L1364" s="144"/>
      <c r="M1364" s="144"/>
      <c r="N1364" s="19"/>
      <c r="O1364" s="306" t="s">
        <v>903</v>
      </c>
      <c r="P1364" s="144"/>
      <c r="Q1364" s="24"/>
      <c r="R1364" s="144"/>
      <c r="S1364" s="25"/>
      <c r="T1364" s="24"/>
      <c r="U1364" s="26"/>
    </row>
    <row r="1365" spans="1:21" ht="15" x14ac:dyDescent="0.2">
      <c r="A1365" s="15"/>
      <c r="B1365" s="29"/>
      <c r="C1365" s="419" t="s">
        <v>878</v>
      </c>
      <c r="D1365" s="376">
        <v>0.8979166666666667</v>
      </c>
      <c r="E1365" s="419" t="s">
        <v>878</v>
      </c>
      <c r="F1365" s="376">
        <v>0.90069444444444446</v>
      </c>
      <c r="G1365" s="376">
        <v>2.7777777777777679E-3</v>
      </c>
      <c r="H1365" s="358">
        <v>0</v>
      </c>
      <c r="I1365" s="358">
        <v>4</v>
      </c>
      <c r="J1365" s="144"/>
      <c r="K1365" s="144"/>
      <c r="L1365" s="144"/>
      <c r="M1365" s="144"/>
      <c r="N1365" s="19"/>
      <c r="O1365" s="306" t="s">
        <v>903</v>
      </c>
      <c r="P1365" s="144"/>
      <c r="Q1365" s="24"/>
      <c r="R1365" s="144"/>
      <c r="S1365" s="25"/>
      <c r="T1365" s="24"/>
      <c r="U1365" s="26"/>
    </row>
    <row r="1366" spans="1:21" ht="15" x14ac:dyDescent="0.2">
      <c r="A1366" s="15"/>
      <c r="B1366" s="29"/>
      <c r="C1366" s="437" t="s">
        <v>1052</v>
      </c>
      <c r="D1366" s="380">
        <v>0.78194444444444444</v>
      </c>
      <c r="E1366" s="437" t="s">
        <v>1052</v>
      </c>
      <c r="F1366" s="380">
        <v>0.78819444444444453</v>
      </c>
      <c r="G1366" s="207">
        <v>6.2500000000000888E-3</v>
      </c>
      <c r="H1366" s="358">
        <v>0</v>
      </c>
      <c r="I1366" s="358">
        <v>9</v>
      </c>
      <c r="J1366" s="144"/>
      <c r="K1366" s="144"/>
      <c r="L1366" s="144"/>
      <c r="M1366" s="144"/>
      <c r="N1366" s="19"/>
      <c r="O1366" s="320" t="s">
        <v>1053</v>
      </c>
      <c r="P1366" s="144"/>
      <c r="Q1366" s="24"/>
      <c r="R1366" s="144"/>
      <c r="S1366" s="25"/>
      <c r="T1366" s="24"/>
      <c r="U1366" s="26"/>
    </row>
    <row r="1367" spans="1:21" ht="15" x14ac:dyDescent="0.2">
      <c r="A1367" s="15"/>
      <c r="B1367" s="29"/>
      <c r="C1367" s="180" t="s">
        <v>1054</v>
      </c>
      <c r="D1367" s="380">
        <v>0.55486111111111114</v>
      </c>
      <c r="E1367" s="180" t="s">
        <v>1054</v>
      </c>
      <c r="F1367" s="380">
        <v>0.56597222222222221</v>
      </c>
      <c r="G1367" s="207">
        <v>1.1111111111111072E-2</v>
      </c>
      <c r="H1367" s="358">
        <v>0</v>
      </c>
      <c r="I1367" s="358">
        <v>16</v>
      </c>
      <c r="J1367" s="144"/>
      <c r="K1367" s="144"/>
      <c r="L1367" s="144"/>
      <c r="M1367" s="144"/>
      <c r="N1367" s="19"/>
      <c r="O1367" s="320" t="s">
        <v>1055</v>
      </c>
      <c r="P1367" s="144"/>
      <c r="Q1367" s="24"/>
      <c r="R1367" s="144"/>
      <c r="S1367" s="25"/>
      <c r="T1367" s="24"/>
      <c r="U1367" s="26"/>
    </row>
    <row r="1368" spans="1:21" ht="15" x14ac:dyDescent="0.2">
      <c r="A1368" s="15"/>
      <c r="B1368" s="29"/>
      <c r="C1368" s="180" t="s">
        <v>1054</v>
      </c>
      <c r="D1368" s="206">
        <v>0.55833333333333335</v>
      </c>
      <c r="E1368" s="180" t="s">
        <v>1054</v>
      </c>
      <c r="F1368" s="206">
        <v>0.56597222222222221</v>
      </c>
      <c r="G1368" s="206">
        <v>7.6388888888888886E-3</v>
      </c>
      <c r="H1368" s="563">
        <v>0</v>
      </c>
      <c r="I1368" s="563">
        <v>17</v>
      </c>
      <c r="J1368" s="144"/>
      <c r="K1368" s="144"/>
      <c r="L1368" s="144"/>
      <c r="M1368" s="144"/>
      <c r="N1368" s="19"/>
      <c r="O1368" s="565" t="s">
        <v>806</v>
      </c>
      <c r="P1368" s="144"/>
      <c r="Q1368" s="24"/>
      <c r="R1368" s="144"/>
      <c r="S1368" s="25"/>
      <c r="T1368" s="24"/>
      <c r="U1368" s="26"/>
    </row>
    <row r="1369" spans="1:21" ht="30" x14ac:dyDescent="0.2">
      <c r="A1369" s="15"/>
      <c r="B1369" s="29"/>
      <c r="C1369" s="180" t="s">
        <v>1075</v>
      </c>
      <c r="D1369" s="206">
        <v>0.56666666666666665</v>
      </c>
      <c r="E1369" s="180" t="s">
        <v>1075</v>
      </c>
      <c r="F1369" s="206">
        <v>0.5708333333333333</v>
      </c>
      <c r="G1369" s="206">
        <v>4.1666666666666666E-3</v>
      </c>
      <c r="H1369" s="564"/>
      <c r="I1369" s="564"/>
      <c r="J1369" s="144"/>
      <c r="K1369" s="144"/>
      <c r="L1369" s="144"/>
      <c r="M1369" s="144"/>
      <c r="N1369" s="19"/>
      <c r="O1369" s="565" t="s">
        <v>947</v>
      </c>
      <c r="P1369" s="144"/>
      <c r="Q1369" s="24"/>
      <c r="R1369" s="144"/>
      <c r="S1369" s="25"/>
      <c r="T1369" s="24"/>
      <c r="U1369" s="26"/>
    </row>
    <row r="1370" spans="1:21" ht="15" x14ac:dyDescent="0.2">
      <c r="A1370" s="15"/>
      <c r="B1370" s="29"/>
      <c r="C1370" s="205" t="s">
        <v>1044</v>
      </c>
      <c r="D1370" s="207">
        <v>0.67638888888888893</v>
      </c>
      <c r="E1370" s="205" t="s">
        <v>1044</v>
      </c>
      <c r="F1370" s="207">
        <v>0.68402777777777779</v>
      </c>
      <c r="G1370" s="207">
        <v>7.6388888888888886E-3</v>
      </c>
      <c r="H1370" s="358">
        <v>0</v>
      </c>
      <c r="I1370" s="358">
        <v>11</v>
      </c>
      <c r="J1370" s="144"/>
      <c r="K1370" s="144"/>
      <c r="L1370" s="144"/>
      <c r="M1370" s="144"/>
      <c r="N1370" s="19"/>
      <c r="O1370" s="260" t="s">
        <v>947</v>
      </c>
      <c r="P1370" s="144"/>
      <c r="Q1370" s="24"/>
      <c r="R1370" s="144"/>
      <c r="S1370" s="25"/>
      <c r="T1370" s="24"/>
      <c r="U1370" s="26"/>
    </row>
    <row r="1371" spans="1:21" ht="45" x14ac:dyDescent="0.2">
      <c r="A1371" s="15"/>
      <c r="B1371" s="29"/>
      <c r="C1371" s="205" t="s">
        <v>1044</v>
      </c>
      <c r="D1371" s="179">
        <v>0.67291666666666661</v>
      </c>
      <c r="E1371" s="205" t="s">
        <v>1044</v>
      </c>
      <c r="F1371" s="179">
        <v>0.69097222222222221</v>
      </c>
      <c r="G1371" s="179">
        <v>1.9444444444444445E-2</v>
      </c>
      <c r="H1371" s="358">
        <v>0</v>
      </c>
      <c r="I1371" s="358">
        <v>28</v>
      </c>
      <c r="J1371" s="144"/>
      <c r="K1371" s="144"/>
      <c r="L1371" s="144"/>
      <c r="M1371" s="144"/>
      <c r="N1371" s="19"/>
      <c r="O1371" s="260" t="s">
        <v>1061</v>
      </c>
      <c r="P1371" s="144"/>
      <c r="Q1371" s="24"/>
      <c r="R1371" s="144"/>
      <c r="S1371" s="25"/>
      <c r="T1371" s="24"/>
      <c r="U1371" s="26"/>
    </row>
    <row r="1372" spans="1:21" s="39" customFormat="1" ht="25.5" x14ac:dyDescent="0.2">
      <c r="A1372" s="326"/>
      <c r="B1372" s="29" t="s">
        <v>364</v>
      </c>
      <c r="C1372" s="415"/>
      <c r="D1372" s="363"/>
      <c r="E1372" s="415"/>
      <c r="F1372" s="364"/>
      <c r="G1372" s="364"/>
      <c r="H1372" s="15">
        <v>12</v>
      </c>
      <c r="I1372" s="15">
        <v>0</v>
      </c>
      <c r="J1372" s="144"/>
      <c r="K1372" s="144"/>
      <c r="L1372" s="144"/>
      <c r="M1372" s="144"/>
      <c r="N1372" s="20"/>
      <c r="O1372" s="9"/>
      <c r="P1372" s="328"/>
      <c r="Q1372" s="47"/>
      <c r="R1372" s="328"/>
      <c r="S1372" s="48"/>
      <c r="T1372" s="47"/>
      <c r="U1372" s="49"/>
    </row>
    <row r="1373" spans="1:21" x14ac:dyDescent="0.2">
      <c r="A1373" s="15">
        <v>360</v>
      </c>
      <c r="B1373" s="29" t="s">
        <v>440</v>
      </c>
      <c r="C1373" s="415"/>
      <c r="D1373" s="364"/>
      <c r="E1373" s="415"/>
      <c r="F1373" s="503"/>
      <c r="G1373" s="170">
        <f>SUM(G1374:G1375)</f>
        <v>6.9444444444445429E-3</v>
      </c>
      <c r="H1373" s="358">
        <f>SUM(H1374:H1375)+QUOTIENT(SUM(I1374:I1375),60)</f>
        <v>0</v>
      </c>
      <c r="I1373" s="358">
        <f>MOD(SUM(I1374:I1375),60)</f>
        <v>5</v>
      </c>
      <c r="J1373" s="122"/>
      <c r="K1373" s="122"/>
      <c r="L1373" s="122"/>
      <c r="M1373" s="122"/>
      <c r="N1373" s="19"/>
      <c r="O1373" s="7"/>
      <c r="P1373" s="122"/>
      <c r="Q1373" s="24">
        <v>34.4</v>
      </c>
      <c r="R1373" s="122">
        <v>8760</v>
      </c>
      <c r="S1373" s="25">
        <f>(R1373-H1373-I1373/60)/R1373</f>
        <v>0.99999048706240479</v>
      </c>
      <c r="T1373" s="24">
        <f>(H1373+I1373/60)*Q1373</f>
        <v>2.8666666666666663</v>
      </c>
      <c r="U1373" s="26">
        <f>Q1373*R1373</f>
        <v>301344</v>
      </c>
    </row>
    <row r="1374" spans="1:21" ht="15" x14ac:dyDescent="0.2">
      <c r="A1374" s="15"/>
      <c r="B1374" s="29"/>
      <c r="C1374" s="205" t="s">
        <v>830</v>
      </c>
      <c r="D1374" s="206">
        <v>0.69652777777777775</v>
      </c>
      <c r="E1374" s="205" t="s">
        <v>830</v>
      </c>
      <c r="F1374" s="206">
        <v>0.70000000000000007</v>
      </c>
      <c r="G1374" s="206">
        <v>3.4722222222223209E-3</v>
      </c>
      <c r="H1374" s="358">
        <v>0</v>
      </c>
      <c r="I1374" s="358">
        <v>5</v>
      </c>
      <c r="J1374" s="122"/>
      <c r="K1374" s="122"/>
      <c r="L1374" s="122"/>
      <c r="M1374" s="122"/>
      <c r="N1374" s="19"/>
      <c r="O1374" s="148" t="s">
        <v>857</v>
      </c>
      <c r="P1374" s="122"/>
      <c r="Q1374" s="24"/>
      <c r="R1374" s="122"/>
      <c r="S1374" s="25"/>
      <c r="T1374" s="24"/>
      <c r="U1374" s="26"/>
    </row>
    <row r="1375" spans="1:21" ht="15" x14ac:dyDescent="0.2">
      <c r="A1375" s="15"/>
      <c r="B1375" s="29"/>
      <c r="C1375" s="448" t="s">
        <v>628</v>
      </c>
      <c r="D1375" s="376">
        <v>1.3194444444444444E-2</v>
      </c>
      <c r="E1375" s="448" t="s">
        <v>628</v>
      </c>
      <c r="F1375" s="376">
        <v>1.6666666666666666E-2</v>
      </c>
      <c r="G1375" s="376">
        <v>3.472222222222222E-3</v>
      </c>
      <c r="H1375" s="358">
        <v>0</v>
      </c>
      <c r="I1375" s="358">
        <v>0</v>
      </c>
      <c r="J1375" s="144"/>
      <c r="K1375" s="144"/>
      <c r="L1375" s="144"/>
      <c r="M1375" s="144"/>
      <c r="N1375" s="19"/>
      <c r="O1375" s="147" t="s">
        <v>957</v>
      </c>
      <c r="P1375" s="144"/>
      <c r="Q1375" s="24"/>
      <c r="R1375" s="144"/>
      <c r="S1375" s="25"/>
      <c r="T1375" s="24"/>
      <c r="U1375" s="26"/>
    </row>
    <row r="1376" spans="1:21" x14ac:dyDescent="0.2">
      <c r="A1376" s="15">
        <v>361</v>
      </c>
      <c r="B1376" s="29" t="s">
        <v>370</v>
      </c>
      <c r="C1376" s="413"/>
      <c r="D1376" s="30"/>
      <c r="E1376" s="413"/>
      <c r="F1376" s="30"/>
      <c r="G1376" s="170">
        <f>SUM(G1377:G1377)</f>
        <v>1.3194444444444453E-2</v>
      </c>
      <c r="H1376" s="358">
        <f>SUM(H1377:H1377)+QUOTIENT(SUM(I1377:I1377),60)</f>
        <v>0</v>
      </c>
      <c r="I1376" s="358">
        <f>MOD(SUM(I1377:I1377),60)</f>
        <v>19</v>
      </c>
      <c r="J1376" s="3"/>
      <c r="K1376" s="3"/>
      <c r="L1376" s="3"/>
      <c r="M1376" s="3"/>
      <c r="N1376" s="19"/>
      <c r="O1376" s="7"/>
      <c r="P1376" s="3"/>
      <c r="Q1376" s="24">
        <v>3.99</v>
      </c>
      <c r="R1376" s="3">
        <v>8760</v>
      </c>
      <c r="S1376" s="25">
        <f>(R1376-H1376-I1376/60)/R1376</f>
        <v>0.99996385083713846</v>
      </c>
      <c r="T1376" s="24">
        <f>(H1376+I1376/60)*Q1376</f>
        <v>1.2635000000000001</v>
      </c>
      <c r="U1376" s="26">
        <f>Q1376*R1376</f>
        <v>34952.400000000001</v>
      </c>
    </row>
    <row r="1377" spans="1:21" ht="15" x14ac:dyDescent="0.2">
      <c r="A1377" s="15"/>
      <c r="B1377" s="29"/>
      <c r="C1377" s="206" t="s">
        <v>833</v>
      </c>
      <c r="D1377" s="206">
        <v>0.36319444444444443</v>
      </c>
      <c r="E1377" s="206" t="s">
        <v>833</v>
      </c>
      <c r="F1377" s="206">
        <v>0.37638888888888888</v>
      </c>
      <c r="G1377" s="380">
        <v>1.3194444444444453E-2</v>
      </c>
      <c r="H1377" s="15">
        <v>0</v>
      </c>
      <c r="I1377" s="15">
        <v>19</v>
      </c>
      <c r="J1377" s="3"/>
      <c r="K1377" s="3"/>
      <c r="L1377" s="3"/>
      <c r="M1377" s="3"/>
      <c r="N1377" s="19"/>
      <c r="O1377" s="148" t="s">
        <v>835</v>
      </c>
      <c r="P1377" s="3"/>
      <c r="Q1377" s="24"/>
      <c r="R1377" s="3"/>
      <c r="S1377" s="25"/>
      <c r="T1377" s="24"/>
      <c r="U1377" s="26"/>
    </row>
    <row r="1378" spans="1:21" x14ac:dyDescent="0.2">
      <c r="A1378" s="15">
        <v>362</v>
      </c>
      <c r="B1378" s="29" t="s">
        <v>186</v>
      </c>
      <c r="C1378" s="413"/>
      <c r="D1378" s="30"/>
      <c r="E1378" s="413"/>
      <c r="F1378" s="30"/>
      <c r="G1378" s="170">
        <f>SUM(G1379:G1379)</f>
        <v>0</v>
      </c>
      <c r="H1378" s="358">
        <f>SUM(H1379:H1379)+QUOTIENT(SUM(I1379:I1379),60)</f>
        <v>0</v>
      </c>
      <c r="I1378" s="358">
        <f>MOD(SUM(I1379:I1379),60)</f>
        <v>0</v>
      </c>
      <c r="J1378" s="3"/>
      <c r="K1378" s="3"/>
      <c r="L1378" s="3"/>
      <c r="M1378" s="3"/>
      <c r="N1378" s="19"/>
      <c r="O1378" s="7"/>
      <c r="P1378" s="3"/>
      <c r="Q1378" s="24">
        <v>26.588999999999999</v>
      </c>
      <c r="R1378" s="3">
        <v>8760</v>
      </c>
      <c r="S1378" s="25">
        <f>(R1378-H1378-I1378/60)/R1378</f>
        <v>1</v>
      </c>
      <c r="T1378" s="24">
        <f>(H1378+I1378/60)*Q1378</f>
        <v>0</v>
      </c>
      <c r="U1378" s="26">
        <f>Q1378*R1378</f>
        <v>232919.63999999998</v>
      </c>
    </row>
    <row r="1379" spans="1:21" x14ac:dyDescent="0.2">
      <c r="A1379" s="15"/>
      <c r="B1379" s="29"/>
      <c r="C1379" s="413"/>
      <c r="D1379" s="30"/>
      <c r="E1379" s="413"/>
      <c r="F1379" s="30"/>
      <c r="G1379" s="170"/>
      <c r="H1379" s="358"/>
      <c r="I1379" s="358"/>
      <c r="J1379" s="3"/>
      <c r="K1379" s="3"/>
      <c r="L1379" s="3"/>
      <c r="M1379" s="3"/>
      <c r="N1379" s="19"/>
      <c r="O1379" s="7"/>
      <c r="P1379" s="3"/>
      <c r="Q1379" s="24"/>
      <c r="R1379" s="3"/>
      <c r="S1379" s="25"/>
      <c r="T1379" s="24"/>
      <c r="U1379" s="26"/>
    </row>
    <row r="1380" spans="1:21" x14ac:dyDescent="0.2">
      <c r="A1380" s="15">
        <v>363</v>
      </c>
      <c r="B1380" s="29" t="s">
        <v>382</v>
      </c>
      <c r="C1380" s="413"/>
      <c r="D1380" s="30"/>
      <c r="E1380" s="413"/>
      <c r="F1380" s="30"/>
      <c r="G1380" s="170">
        <f>SUM(G1381:G1381)</f>
        <v>3.4722222222222099E-3</v>
      </c>
      <c r="H1380" s="358">
        <f>SUM(H1381:H1381)+QUOTIENT(SUM(I1381:I1381),60)</f>
        <v>0</v>
      </c>
      <c r="I1380" s="358">
        <f>MOD(SUM(I1381:I1381),60)</f>
        <v>5</v>
      </c>
      <c r="J1380" s="3"/>
      <c r="K1380" s="3"/>
      <c r="L1380" s="3"/>
      <c r="M1380" s="3"/>
      <c r="N1380" s="19"/>
      <c r="O1380" s="7"/>
      <c r="P1380" s="3"/>
      <c r="Q1380" s="24">
        <v>17.3</v>
      </c>
      <c r="R1380" s="3">
        <v>8760</v>
      </c>
      <c r="S1380" s="25">
        <f>(R1380-H1380-I1380/60)/R1380</f>
        <v>0.99999048706240479</v>
      </c>
      <c r="T1380" s="24">
        <f>(H1380+I1380/60)*Q1380</f>
        <v>1.4416666666666667</v>
      </c>
      <c r="U1380" s="26">
        <f>Q1380*R1380</f>
        <v>151548</v>
      </c>
    </row>
    <row r="1381" spans="1:21" s="39" customFormat="1" ht="15" x14ac:dyDescent="0.2">
      <c r="A1381" s="13"/>
      <c r="B1381" s="45"/>
      <c r="C1381" s="419" t="s">
        <v>876</v>
      </c>
      <c r="D1381" s="376">
        <v>0.4513888888888889</v>
      </c>
      <c r="E1381" s="419" t="s">
        <v>876</v>
      </c>
      <c r="F1381" s="376">
        <v>0.4548611111111111</v>
      </c>
      <c r="G1381" s="376">
        <v>3.4722222222222099E-3</v>
      </c>
      <c r="H1381" s="15">
        <v>0</v>
      </c>
      <c r="I1381" s="15">
        <v>5</v>
      </c>
      <c r="J1381" s="3"/>
      <c r="K1381" s="3"/>
      <c r="L1381" s="3"/>
      <c r="M1381" s="3"/>
      <c r="N1381" s="21"/>
      <c r="O1381" s="270" t="s">
        <v>947</v>
      </c>
      <c r="P1381" s="5"/>
      <c r="Q1381" s="47"/>
      <c r="R1381" s="5"/>
      <c r="S1381" s="48"/>
      <c r="T1381" s="47"/>
      <c r="U1381" s="49"/>
    </row>
    <row r="1382" spans="1:21" s="39" customFormat="1" ht="15" x14ac:dyDescent="0.2">
      <c r="A1382" s="300"/>
      <c r="B1382" s="45"/>
      <c r="C1382" s="419" t="s">
        <v>894</v>
      </c>
      <c r="D1382" s="376">
        <v>0.15</v>
      </c>
      <c r="E1382" s="419" t="s">
        <v>894</v>
      </c>
      <c r="F1382" s="376">
        <v>0.15138888888888888</v>
      </c>
      <c r="G1382" s="376">
        <v>1.388888888888884E-3</v>
      </c>
      <c r="H1382" s="15">
        <v>0</v>
      </c>
      <c r="I1382" s="15">
        <v>2</v>
      </c>
      <c r="J1382" s="144"/>
      <c r="K1382" s="144"/>
      <c r="L1382" s="144"/>
      <c r="M1382" s="144"/>
      <c r="N1382" s="21"/>
      <c r="O1382" s="270" t="s">
        <v>988</v>
      </c>
      <c r="P1382" s="301"/>
      <c r="Q1382" s="47"/>
      <c r="R1382" s="301"/>
      <c r="S1382" s="48"/>
      <c r="T1382" s="47"/>
      <c r="U1382" s="49"/>
    </row>
    <row r="1383" spans="1:21" s="39" customFormat="1" ht="15" x14ac:dyDescent="0.2">
      <c r="A1383" s="299"/>
      <c r="B1383" s="45"/>
      <c r="C1383" s="419" t="s">
        <v>625</v>
      </c>
      <c r="D1383" s="376">
        <v>0.57222222222222219</v>
      </c>
      <c r="E1383" s="419" t="s">
        <v>625</v>
      </c>
      <c r="F1383" s="376">
        <v>0.57500000000000007</v>
      </c>
      <c r="G1383" s="376">
        <v>2.7777777777778789E-3</v>
      </c>
      <c r="H1383" s="15">
        <v>0</v>
      </c>
      <c r="I1383" s="15">
        <v>4</v>
      </c>
      <c r="J1383" s="144"/>
      <c r="K1383" s="144"/>
      <c r="L1383" s="144"/>
      <c r="M1383" s="144"/>
      <c r="N1383" s="21"/>
      <c r="O1383" s="293" t="s">
        <v>948</v>
      </c>
      <c r="P1383" s="298"/>
      <c r="Q1383" s="47"/>
      <c r="R1383" s="298"/>
      <c r="S1383" s="48"/>
      <c r="T1383" s="47"/>
      <c r="U1383" s="49"/>
    </row>
    <row r="1384" spans="1:21" s="39" customFormat="1" ht="15" x14ac:dyDescent="0.2">
      <c r="A1384" s="299"/>
      <c r="B1384" s="45"/>
      <c r="C1384" s="205" t="s">
        <v>1044</v>
      </c>
      <c r="D1384" s="206">
        <v>0.84375</v>
      </c>
      <c r="E1384" s="205" t="s">
        <v>1044</v>
      </c>
      <c r="F1384" s="206">
        <v>0.87013888888888891</v>
      </c>
      <c r="G1384" s="202">
        <v>2.6388888888888889E-2</v>
      </c>
      <c r="H1384" s="15">
        <v>0</v>
      </c>
      <c r="I1384" s="15">
        <v>38</v>
      </c>
      <c r="J1384" s="144"/>
      <c r="K1384" s="144"/>
      <c r="L1384" s="144"/>
      <c r="M1384" s="144"/>
      <c r="N1384" s="21"/>
      <c r="O1384" s="148" t="s">
        <v>1123</v>
      </c>
      <c r="P1384" s="298"/>
      <c r="Q1384" s="47"/>
      <c r="R1384" s="298"/>
      <c r="S1384" s="48"/>
      <c r="T1384" s="47"/>
      <c r="U1384" s="49"/>
    </row>
    <row r="1385" spans="1:21" s="39" customFormat="1" ht="25.5" x14ac:dyDescent="0.2">
      <c r="A1385" s="326"/>
      <c r="B1385" s="29" t="s">
        <v>364</v>
      </c>
      <c r="C1385" s="415"/>
      <c r="D1385" s="363"/>
      <c r="E1385" s="415"/>
      <c r="F1385" s="364"/>
      <c r="G1385" s="364"/>
      <c r="H1385" s="15">
        <v>12</v>
      </c>
      <c r="I1385" s="15">
        <v>0</v>
      </c>
      <c r="J1385" s="144"/>
      <c r="K1385" s="144"/>
      <c r="L1385" s="144"/>
      <c r="M1385" s="144"/>
      <c r="N1385" s="20"/>
      <c r="O1385" s="9"/>
      <c r="P1385" s="328"/>
      <c r="Q1385" s="47"/>
      <c r="R1385" s="328"/>
      <c r="S1385" s="48"/>
      <c r="T1385" s="47"/>
      <c r="U1385" s="49"/>
    </row>
    <row r="1386" spans="1:21" x14ac:dyDescent="0.2">
      <c r="A1386" s="15">
        <v>364</v>
      </c>
      <c r="B1386" s="29" t="s">
        <v>383</v>
      </c>
      <c r="C1386" s="413"/>
      <c r="D1386" s="30"/>
      <c r="E1386" s="413"/>
      <c r="F1386" s="30"/>
      <c r="G1386" s="170">
        <f>SUM(G1387:G1387)</f>
        <v>0.74861111111111101</v>
      </c>
      <c r="H1386" s="358">
        <f>SUM(H1387:H1387)+QUOTIENT(SUM(I1387:I1387),60)</f>
        <v>17</v>
      </c>
      <c r="I1386" s="358">
        <f>MOD(SUM(I1387:I1387),60)</f>
        <v>58</v>
      </c>
      <c r="J1386" s="3"/>
      <c r="K1386" s="3"/>
      <c r="L1386" s="3"/>
      <c r="M1386" s="3"/>
      <c r="N1386" s="19"/>
      <c r="O1386" s="7"/>
      <c r="P1386" s="3"/>
      <c r="Q1386" s="24">
        <v>9.98</v>
      </c>
      <c r="R1386" s="3">
        <v>8760</v>
      </c>
      <c r="S1386" s="25">
        <f>(R1386-H1386-I1386/60)/R1386</f>
        <v>0.99794901065449004</v>
      </c>
      <c r="T1386" s="24">
        <f>(H1386+I1386/60)*Q1386</f>
        <v>179.30733333333333</v>
      </c>
      <c r="U1386" s="26">
        <f>Q1386*R1386</f>
        <v>87424.8</v>
      </c>
    </row>
    <row r="1387" spans="1:21" ht="135" x14ac:dyDescent="0.2">
      <c r="A1387" s="15"/>
      <c r="B1387" s="29"/>
      <c r="C1387" s="205" t="s">
        <v>624</v>
      </c>
      <c r="D1387" s="206">
        <v>0.98055555555555562</v>
      </c>
      <c r="E1387" s="205" t="s">
        <v>916</v>
      </c>
      <c r="F1387" s="392">
        <v>0.72916666666666663</v>
      </c>
      <c r="G1387" s="206">
        <v>0.74861111111111101</v>
      </c>
      <c r="H1387" s="358">
        <v>17</v>
      </c>
      <c r="I1387" s="358">
        <v>58</v>
      </c>
      <c r="J1387" s="3"/>
      <c r="K1387" s="3"/>
      <c r="L1387" s="3"/>
      <c r="M1387" s="3"/>
      <c r="N1387" s="19"/>
      <c r="O1387" s="312" t="s">
        <v>972</v>
      </c>
      <c r="P1387" s="3"/>
      <c r="Q1387" s="24"/>
      <c r="R1387" s="3"/>
      <c r="S1387" s="25"/>
      <c r="T1387" s="24"/>
      <c r="U1387" s="26"/>
    </row>
    <row r="1388" spans="1:21" x14ac:dyDescent="0.2">
      <c r="A1388" s="15">
        <v>365</v>
      </c>
      <c r="B1388" s="29" t="s">
        <v>339</v>
      </c>
      <c r="C1388" s="413"/>
      <c r="D1388" s="30"/>
      <c r="E1388" s="413"/>
      <c r="F1388" s="30"/>
      <c r="G1388" s="170">
        <f>SUM(G1389:G1389)</f>
        <v>4.1666666666665408E-3</v>
      </c>
      <c r="H1388" s="358">
        <f>SUM(H1389:H1390)+QUOTIENT(SUM(I1389:I1390),60)</f>
        <v>0</v>
      </c>
      <c r="I1388" s="358">
        <f>MOD(SUM(I1389:I1390),60)</f>
        <v>6</v>
      </c>
      <c r="J1388" s="3"/>
      <c r="K1388" s="3"/>
      <c r="L1388" s="3"/>
      <c r="M1388" s="3"/>
      <c r="N1388" s="19"/>
      <c r="O1388" s="7"/>
      <c r="P1388" s="3"/>
      <c r="Q1388" s="24">
        <v>7.95</v>
      </c>
      <c r="R1388" s="3">
        <v>8760</v>
      </c>
      <c r="S1388" s="25">
        <f>(R1388-H1388-I1388/60)/R1388</f>
        <v>0.99998858447488581</v>
      </c>
      <c r="T1388" s="24">
        <f>(H1388+I1388/60)*Q1388</f>
        <v>0.79500000000000004</v>
      </c>
      <c r="U1388" s="26">
        <f>Q1388*R1388</f>
        <v>69642</v>
      </c>
    </row>
    <row r="1389" spans="1:21" ht="15" x14ac:dyDescent="0.2">
      <c r="A1389" s="15"/>
      <c r="B1389" s="29"/>
      <c r="C1389" s="479" t="s">
        <v>717</v>
      </c>
      <c r="D1389" s="172">
        <v>0.72013888888888899</v>
      </c>
      <c r="E1389" s="479" t="s">
        <v>717</v>
      </c>
      <c r="F1389" s="172">
        <v>0.72430555555555554</v>
      </c>
      <c r="G1389" s="172">
        <v>4.1666666666665408E-3</v>
      </c>
      <c r="H1389" s="358">
        <v>0</v>
      </c>
      <c r="I1389" s="358">
        <v>6</v>
      </c>
      <c r="J1389" s="3"/>
      <c r="K1389" s="3"/>
      <c r="L1389" s="3"/>
      <c r="M1389" s="3"/>
      <c r="N1389" s="19"/>
      <c r="O1389" s="269" t="s">
        <v>758</v>
      </c>
      <c r="P1389" s="3"/>
      <c r="Q1389" s="24"/>
      <c r="R1389" s="3"/>
      <c r="S1389" s="25"/>
      <c r="T1389" s="24"/>
      <c r="U1389" s="26"/>
    </row>
    <row r="1390" spans="1:21" x14ac:dyDescent="0.2">
      <c r="A1390" s="15"/>
      <c r="B1390" s="29"/>
      <c r="C1390" s="413"/>
      <c r="D1390" s="30"/>
      <c r="E1390" s="413"/>
      <c r="F1390" s="30"/>
      <c r="G1390" s="170"/>
      <c r="H1390" s="358"/>
      <c r="I1390" s="358"/>
      <c r="J1390" s="144"/>
      <c r="K1390" s="144"/>
      <c r="L1390" s="144"/>
      <c r="M1390" s="144"/>
      <c r="N1390" s="19"/>
      <c r="O1390" s="7"/>
      <c r="P1390" s="144"/>
      <c r="Q1390" s="24"/>
      <c r="R1390" s="144"/>
      <c r="S1390" s="25"/>
      <c r="T1390" s="24"/>
      <c r="U1390" s="26"/>
    </row>
    <row r="1391" spans="1:21" x14ac:dyDescent="0.2">
      <c r="A1391" s="15">
        <v>366</v>
      </c>
      <c r="B1391" s="29" t="s">
        <v>335</v>
      </c>
      <c r="C1391" s="413"/>
      <c r="D1391" s="30"/>
      <c r="E1391" s="413"/>
      <c r="F1391" s="30"/>
      <c r="G1391" s="170">
        <f>SUM(G1392:G1392)</f>
        <v>6.9444444444443088E-3</v>
      </c>
      <c r="H1391" s="358">
        <f>SUM(H1392:H1392)+QUOTIENT(SUM(I1392:I1392),60)</f>
        <v>0</v>
      </c>
      <c r="I1391" s="358">
        <f>MOD(SUM(I1392:I1392),60)</f>
        <v>10</v>
      </c>
      <c r="J1391" s="3"/>
      <c r="K1391" s="3"/>
      <c r="L1391" s="3"/>
      <c r="M1391" s="3"/>
      <c r="N1391" s="19"/>
      <c r="O1391" s="7"/>
      <c r="P1391" s="3"/>
      <c r="Q1391" s="24">
        <v>53.33</v>
      </c>
      <c r="R1391" s="3">
        <v>8760</v>
      </c>
      <c r="S1391" s="25">
        <f>(R1391-H1391-I1391/60)/R1391</f>
        <v>0.9999809741248098</v>
      </c>
      <c r="T1391" s="24">
        <f>(H1391+I1391/60)*Q1391</f>
        <v>8.8883333333333319</v>
      </c>
      <c r="U1391" s="26">
        <f>Q1391*R1391</f>
        <v>467170.8</v>
      </c>
    </row>
    <row r="1392" spans="1:21" ht="15" x14ac:dyDescent="0.2">
      <c r="A1392" s="15"/>
      <c r="B1392" s="29"/>
      <c r="C1392" s="473" t="s">
        <v>717</v>
      </c>
      <c r="D1392" s="172">
        <v>0.72013888888888899</v>
      </c>
      <c r="E1392" s="473" t="s">
        <v>717</v>
      </c>
      <c r="F1392" s="172">
        <v>0.7270833333333333</v>
      </c>
      <c r="G1392" s="172">
        <v>6.9444444444443088E-3</v>
      </c>
      <c r="H1392" s="358">
        <v>0</v>
      </c>
      <c r="I1392" s="358">
        <v>10</v>
      </c>
      <c r="J1392" s="3"/>
      <c r="K1392" s="3"/>
      <c r="L1392" s="3"/>
      <c r="M1392" s="3"/>
      <c r="N1392" s="19"/>
      <c r="O1392" s="7" t="s">
        <v>668</v>
      </c>
      <c r="P1392" s="3"/>
      <c r="Q1392" s="24"/>
      <c r="R1392" s="3"/>
      <c r="S1392" s="25"/>
      <c r="T1392" s="24"/>
      <c r="U1392" s="26"/>
    </row>
    <row r="1393" spans="1:21" x14ac:dyDescent="0.2">
      <c r="A1393" s="15">
        <v>367</v>
      </c>
      <c r="B1393" s="29" t="s">
        <v>346</v>
      </c>
      <c r="C1393" s="415"/>
      <c r="D1393" s="363"/>
      <c r="E1393" s="503"/>
      <c r="F1393" s="503"/>
      <c r="G1393" s="170">
        <f>SUM(G1394:G1399)</f>
        <v>0.12361111111111103</v>
      </c>
      <c r="H1393" s="358">
        <f>SUM(H1394:H1399)+QUOTIENT(SUM(I1394:I1399),60)</f>
        <v>14</v>
      </c>
      <c r="I1393" s="358">
        <f>MOD(SUM(I1394:I1399),60)</f>
        <v>58</v>
      </c>
      <c r="J1393" s="3"/>
      <c r="K1393" s="3"/>
      <c r="L1393" s="3"/>
      <c r="M1393" s="3"/>
      <c r="N1393" s="19"/>
      <c r="O1393" s="7"/>
      <c r="P1393" s="3"/>
      <c r="Q1393" s="24">
        <v>51.05</v>
      </c>
      <c r="R1393" s="3">
        <v>8760</v>
      </c>
      <c r="S1393" s="25">
        <f>(R1393-H1393-I1393/60)/R1393</f>
        <v>0.99829147640791471</v>
      </c>
      <c r="T1393" s="24">
        <f>(H1393+I1393/60)*Q1393</f>
        <v>764.04833333333329</v>
      </c>
      <c r="U1393" s="26">
        <f>Q1393*R1393</f>
        <v>447198</v>
      </c>
    </row>
    <row r="1394" spans="1:21" ht="15" x14ac:dyDescent="0.2">
      <c r="A1394" s="15"/>
      <c r="B1394" s="29"/>
      <c r="C1394" s="205" t="s">
        <v>607</v>
      </c>
      <c r="D1394" s="380">
        <v>0.4513888888888889</v>
      </c>
      <c r="E1394" s="205" t="s">
        <v>607</v>
      </c>
      <c r="F1394" s="380">
        <v>0.46527777777777773</v>
      </c>
      <c r="G1394" s="380">
        <v>1.388888888888884E-2</v>
      </c>
      <c r="H1394" s="358">
        <v>0</v>
      </c>
      <c r="I1394" s="358">
        <v>20</v>
      </c>
      <c r="J1394" s="3"/>
      <c r="K1394" s="3"/>
      <c r="L1394" s="3"/>
      <c r="M1394" s="3"/>
      <c r="N1394" s="19"/>
      <c r="O1394" s="270" t="s">
        <v>819</v>
      </c>
      <c r="P1394" s="3"/>
      <c r="Q1394" s="24"/>
      <c r="R1394" s="3"/>
      <c r="S1394" s="25"/>
      <c r="T1394" s="24"/>
      <c r="U1394" s="26"/>
    </row>
    <row r="1395" spans="1:21" ht="15" x14ac:dyDescent="0.2">
      <c r="A1395" s="15"/>
      <c r="B1395" s="29"/>
      <c r="C1395" s="205" t="s">
        <v>820</v>
      </c>
      <c r="D1395" s="206">
        <v>0.62361111111111112</v>
      </c>
      <c r="E1395" s="205" t="s">
        <v>820</v>
      </c>
      <c r="F1395" s="206">
        <v>0.62986111111111109</v>
      </c>
      <c r="G1395" s="380">
        <v>6.2499999999999778E-3</v>
      </c>
      <c r="H1395" s="358">
        <v>0</v>
      </c>
      <c r="I1395" s="358">
        <v>9</v>
      </c>
      <c r="J1395" s="144"/>
      <c r="K1395" s="144"/>
      <c r="L1395" s="144"/>
      <c r="M1395" s="144"/>
      <c r="N1395" s="19"/>
      <c r="O1395" s="148" t="s">
        <v>821</v>
      </c>
      <c r="P1395" s="144"/>
      <c r="Q1395" s="24"/>
      <c r="R1395" s="144"/>
      <c r="S1395" s="25"/>
      <c r="T1395" s="24"/>
      <c r="U1395" s="26"/>
    </row>
    <row r="1396" spans="1:21" ht="15" x14ac:dyDescent="0.2">
      <c r="A1396" s="15"/>
      <c r="B1396" s="29"/>
      <c r="C1396" s="474" t="s">
        <v>1064</v>
      </c>
      <c r="D1396" s="207">
        <v>0.19444444444444445</v>
      </c>
      <c r="E1396" s="474" t="s">
        <v>1064</v>
      </c>
      <c r="F1396" s="207">
        <v>0.21736111111111112</v>
      </c>
      <c r="G1396" s="207">
        <v>2.2916666666666669E-2</v>
      </c>
      <c r="H1396" s="358">
        <v>0</v>
      </c>
      <c r="I1396" s="358">
        <v>33</v>
      </c>
      <c r="J1396" s="144"/>
      <c r="K1396" s="144"/>
      <c r="L1396" s="144"/>
      <c r="M1396" s="144"/>
      <c r="N1396" s="19"/>
      <c r="O1396" s="260" t="s">
        <v>1065</v>
      </c>
      <c r="P1396" s="144"/>
      <c r="Q1396" s="24"/>
      <c r="R1396" s="144"/>
      <c r="S1396" s="25"/>
      <c r="T1396" s="24"/>
      <c r="U1396" s="26"/>
    </row>
    <row r="1397" spans="1:21" ht="15" x14ac:dyDescent="0.2">
      <c r="A1397" s="15"/>
      <c r="B1397" s="29"/>
      <c r="C1397" s="561" t="s">
        <v>1037</v>
      </c>
      <c r="D1397" s="207">
        <v>0.56111111111111112</v>
      </c>
      <c r="E1397" s="561" t="s">
        <v>1037</v>
      </c>
      <c r="F1397" s="207">
        <v>0.59027777777777779</v>
      </c>
      <c r="G1397" s="207">
        <v>2.9166666666666664E-2</v>
      </c>
      <c r="H1397" s="563">
        <v>1</v>
      </c>
      <c r="I1397" s="563">
        <v>56</v>
      </c>
      <c r="J1397" s="144"/>
      <c r="K1397" s="144"/>
      <c r="L1397" s="144"/>
      <c r="M1397" s="144"/>
      <c r="N1397" s="19"/>
      <c r="O1397" s="562" t="s">
        <v>1066</v>
      </c>
      <c r="P1397" s="144"/>
      <c r="Q1397" s="24"/>
      <c r="R1397" s="144"/>
      <c r="S1397" s="25"/>
      <c r="T1397" s="24"/>
      <c r="U1397" s="26"/>
    </row>
    <row r="1398" spans="1:21" ht="15" x14ac:dyDescent="0.2">
      <c r="A1398" s="15"/>
      <c r="B1398" s="29"/>
      <c r="C1398" s="561" t="s">
        <v>1037</v>
      </c>
      <c r="D1398" s="207">
        <v>0.6958333333333333</v>
      </c>
      <c r="E1398" s="561" t="s">
        <v>1037</v>
      </c>
      <c r="F1398" s="207">
        <v>0.74722222222222223</v>
      </c>
      <c r="G1398" s="207">
        <v>5.1388888888888894E-2</v>
      </c>
      <c r="H1398" s="564"/>
      <c r="I1398" s="564"/>
      <c r="J1398" s="144"/>
      <c r="K1398" s="144"/>
      <c r="L1398" s="144"/>
      <c r="M1398" s="144"/>
      <c r="N1398" s="19"/>
      <c r="O1398" s="562" t="s">
        <v>1067</v>
      </c>
      <c r="P1398" s="144"/>
      <c r="Q1398" s="24"/>
      <c r="R1398" s="144"/>
      <c r="S1398" s="25"/>
      <c r="T1398" s="24"/>
      <c r="U1398" s="26"/>
    </row>
    <row r="1399" spans="1:21" s="39" customFormat="1" ht="25.5" x14ac:dyDescent="0.2">
      <c r="A1399" s="326"/>
      <c r="B1399" s="29" t="s">
        <v>364</v>
      </c>
      <c r="C1399" s="415"/>
      <c r="D1399" s="363"/>
      <c r="E1399" s="415"/>
      <c r="F1399" s="364"/>
      <c r="G1399" s="364"/>
      <c r="H1399" s="15">
        <v>12</v>
      </c>
      <c r="I1399" s="15">
        <v>0</v>
      </c>
      <c r="J1399" s="144"/>
      <c r="K1399" s="144"/>
      <c r="L1399" s="144"/>
      <c r="M1399" s="144"/>
      <c r="N1399" s="20"/>
      <c r="O1399" s="9"/>
      <c r="P1399" s="328"/>
      <c r="Q1399" s="47"/>
      <c r="R1399" s="328"/>
      <c r="S1399" s="48"/>
      <c r="T1399" s="47"/>
      <c r="U1399" s="49"/>
    </row>
    <row r="1400" spans="1:21" x14ac:dyDescent="0.2">
      <c r="A1400" s="15">
        <v>368</v>
      </c>
      <c r="B1400" s="29" t="s">
        <v>187</v>
      </c>
      <c r="C1400" s="415"/>
      <c r="D1400" s="363"/>
      <c r="E1400" s="503"/>
      <c r="F1400" s="503"/>
      <c r="G1400" s="170">
        <f>SUM(G1401:G1401)</f>
        <v>0</v>
      </c>
      <c r="H1400" s="358">
        <f>SUM(H1401:H1401)+QUOTIENT(SUM(I1401:I1401),60)</f>
        <v>0</v>
      </c>
      <c r="I1400" s="358">
        <f>MOD(SUM(I1401:I1401),60)</f>
        <v>0</v>
      </c>
      <c r="J1400" s="3"/>
      <c r="K1400" s="3"/>
      <c r="L1400" s="3"/>
      <c r="M1400" s="3"/>
      <c r="N1400" s="19"/>
      <c r="O1400" s="7"/>
      <c r="P1400" s="3"/>
      <c r="Q1400" s="24">
        <v>46.215000000000003</v>
      </c>
      <c r="R1400" s="3">
        <v>8760</v>
      </c>
      <c r="S1400" s="25">
        <f>(R1400-H1400-I1400/60)/R1400</f>
        <v>1</v>
      </c>
      <c r="T1400" s="24">
        <f>(H1400+I1400/60)*Q1400</f>
        <v>0</v>
      </c>
      <c r="U1400" s="26">
        <f>Q1400*R1400</f>
        <v>404843.4</v>
      </c>
    </row>
    <row r="1401" spans="1:21" x14ac:dyDescent="0.2">
      <c r="A1401" s="15"/>
      <c r="B1401" s="29"/>
      <c r="C1401" s="415"/>
      <c r="D1401" s="363"/>
      <c r="E1401" s="503"/>
      <c r="F1401" s="503"/>
      <c r="G1401" s="170"/>
      <c r="H1401" s="358"/>
      <c r="I1401" s="358"/>
      <c r="J1401" s="3"/>
      <c r="K1401" s="3"/>
      <c r="L1401" s="3"/>
      <c r="M1401" s="3"/>
      <c r="N1401" s="19"/>
      <c r="O1401" s="7"/>
      <c r="P1401" s="3"/>
      <c r="Q1401" s="24"/>
      <c r="R1401" s="3"/>
      <c r="S1401" s="25"/>
      <c r="T1401" s="24"/>
      <c r="U1401" s="26"/>
    </row>
    <row r="1402" spans="1:21" x14ac:dyDescent="0.2">
      <c r="A1402" s="15">
        <v>369</v>
      </c>
      <c r="B1402" s="29" t="s">
        <v>188</v>
      </c>
      <c r="C1402" s="413"/>
      <c r="D1402" s="30"/>
      <c r="E1402" s="413"/>
      <c r="F1402" s="30"/>
      <c r="G1402" s="170">
        <f>SUM(G1403:G1403)</f>
        <v>0</v>
      </c>
      <c r="H1402" s="358">
        <f>SUM(H1403:H1403)+QUOTIENT(SUM(I1403:I1403),60)</f>
        <v>0</v>
      </c>
      <c r="I1402" s="358">
        <f>MOD(SUM(I1403:I1403),60)</f>
        <v>0</v>
      </c>
      <c r="J1402" s="3"/>
      <c r="K1402" s="3"/>
      <c r="L1402" s="3"/>
      <c r="M1402" s="3"/>
      <c r="N1402" s="19"/>
      <c r="O1402" s="7"/>
      <c r="P1402" s="3"/>
      <c r="Q1402" s="24">
        <v>13</v>
      </c>
      <c r="R1402" s="3">
        <v>8760</v>
      </c>
      <c r="S1402" s="25">
        <f>(R1402-H1402-I1402/60)/R1402</f>
        <v>1</v>
      </c>
      <c r="T1402" s="24">
        <f>(H1402+I1402/60)*Q1402</f>
        <v>0</v>
      </c>
      <c r="U1402" s="26">
        <f>Q1402*R1402</f>
        <v>113880</v>
      </c>
    </row>
    <row r="1403" spans="1:21" x14ac:dyDescent="0.2">
      <c r="A1403" s="15"/>
      <c r="B1403" s="29"/>
      <c r="C1403" s="415"/>
      <c r="D1403" s="363"/>
      <c r="E1403" s="415"/>
      <c r="F1403" s="363"/>
      <c r="G1403" s="364"/>
      <c r="H1403" s="358"/>
      <c r="I1403" s="358"/>
      <c r="J1403" s="3"/>
      <c r="K1403" s="3"/>
      <c r="L1403" s="3"/>
      <c r="M1403" s="3"/>
      <c r="N1403" s="19"/>
      <c r="O1403" s="4"/>
      <c r="P1403" s="3"/>
      <c r="Q1403" s="24"/>
      <c r="R1403" s="3"/>
      <c r="S1403" s="25"/>
      <c r="T1403" s="24"/>
      <c r="U1403" s="26"/>
    </row>
    <row r="1404" spans="1:21" x14ac:dyDescent="0.2">
      <c r="A1404" s="15">
        <v>370</v>
      </c>
      <c r="B1404" s="29" t="s">
        <v>330</v>
      </c>
      <c r="C1404" s="413"/>
      <c r="D1404" s="30"/>
      <c r="E1404" s="413"/>
      <c r="F1404" s="30"/>
      <c r="G1404" s="170">
        <f>SUM(G1405)</f>
        <v>0</v>
      </c>
      <c r="H1404" s="358">
        <f>SUM(H1405:H1405)+QUOTIENT(SUM(I1405:I1405),60)</f>
        <v>0</v>
      </c>
      <c r="I1404" s="358">
        <f>MOD(SUM(I1405:I1405),60)</f>
        <v>0</v>
      </c>
      <c r="J1404" s="3"/>
      <c r="K1404" s="3"/>
      <c r="L1404" s="3"/>
      <c r="M1404" s="3"/>
      <c r="N1404" s="19"/>
      <c r="O1404" s="7"/>
      <c r="P1404" s="3"/>
      <c r="Q1404" s="24">
        <v>0.7</v>
      </c>
      <c r="R1404" s="3">
        <v>8760</v>
      </c>
      <c r="S1404" s="25">
        <f>(R1404-H1404-I1404/60)/R1404</f>
        <v>1</v>
      </c>
      <c r="T1404" s="24">
        <f>(H1404+I1404/60)*Q1404</f>
        <v>0</v>
      </c>
      <c r="U1404" s="26">
        <f>Q1404*R1404</f>
        <v>6132</v>
      </c>
    </row>
    <row r="1405" spans="1:21" x14ac:dyDescent="0.2">
      <c r="A1405" s="15"/>
      <c r="B1405" s="29"/>
      <c r="C1405" s="33"/>
      <c r="D1405" s="30"/>
      <c r="E1405" s="33"/>
      <c r="F1405" s="30"/>
      <c r="G1405" s="30"/>
      <c r="H1405" s="15"/>
      <c r="I1405" s="15"/>
      <c r="J1405" s="3"/>
      <c r="K1405" s="3"/>
      <c r="L1405" s="3"/>
      <c r="M1405" s="3"/>
      <c r="N1405" s="19"/>
      <c r="O1405" s="81"/>
      <c r="P1405" s="3"/>
      <c r="Q1405" s="24"/>
      <c r="R1405" s="3"/>
      <c r="S1405" s="25"/>
      <c r="T1405" s="24"/>
      <c r="U1405" s="26"/>
    </row>
    <row r="1406" spans="1:21" x14ac:dyDescent="0.2">
      <c r="A1406" s="15">
        <v>371</v>
      </c>
      <c r="B1406" s="29" t="s">
        <v>1163</v>
      </c>
      <c r="C1406" s="413"/>
      <c r="D1406" s="30"/>
      <c r="E1406" s="413"/>
      <c r="F1406" s="30"/>
      <c r="G1406" s="170">
        <f>SUM(G1407)</f>
        <v>0</v>
      </c>
      <c r="H1406" s="358">
        <f>SUM(H1407:H1407)+QUOTIENT(SUM(I1407:I1407),60)</f>
        <v>0</v>
      </c>
      <c r="I1406" s="358">
        <f>MOD(SUM(I1407:I1407),60)</f>
        <v>0</v>
      </c>
      <c r="J1406" s="144"/>
      <c r="K1406" s="144"/>
      <c r="L1406" s="144"/>
      <c r="M1406" s="144"/>
      <c r="N1406" s="19"/>
      <c r="O1406" s="7"/>
      <c r="P1406" s="144"/>
      <c r="Q1406" s="24">
        <v>33.4</v>
      </c>
      <c r="R1406" s="144">
        <v>8760</v>
      </c>
      <c r="S1406" s="25">
        <f>(R1406-H1406-I1406/60)/R1406</f>
        <v>1</v>
      </c>
      <c r="T1406" s="24">
        <f>(H1406+I1406/60)*Q1406</f>
        <v>0</v>
      </c>
      <c r="U1406" s="26">
        <f>Q1406*R1406</f>
        <v>292584</v>
      </c>
    </row>
    <row r="1407" spans="1:21" x14ac:dyDescent="0.2">
      <c r="A1407" s="15"/>
      <c r="B1407" s="29"/>
      <c r="C1407" s="33"/>
      <c r="D1407" s="30"/>
      <c r="E1407" s="33"/>
      <c r="F1407" s="30"/>
      <c r="G1407" s="30"/>
      <c r="H1407" s="15"/>
      <c r="I1407" s="15"/>
      <c r="J1407" s="144"/>
      <c r="K1407" s="144"/>
      <c r="L1407" s="144"/>
      <c r="M1407" s="144"/>
      <c r="N1407" s="19"/>
      <c r="O1407" s="81"/>
      <c r="P1407" s="144"/>
      <c r="Q1407" s="24"/>
      <c r="R1407" s="144"/>
      <c r="S1407" s="25"/>
      <c r="T1407" s="24"/>
      <c r="U1407" s="26"/>
    </row>
    <row r="1408" spans="1:21" x14ac:dyDescent="0.2">
      <c r="A1408" s="15">
        <v>372</v>
      </c>
      <c r="B1408" s="29" t="s">
        <v>423</v>
      </c>
      <c r="C1408" s="415"/>
      <c r="D1408" s="363"/>
      <c r="E1408" s="415"/>
      <c r="F1408" s="364"/>
      <c r="G1408" s="170">
        <f>SUM(G1409:G1409)</f>
        <v>0.13194444444444453</v>
      </c>
      <c r="H1408" s="358">
        <f>SUM(H1409:H1409)+QUOTIENT(SUM(I1409:I1409),60)</f>
        <v>0</v>
      </c>
      <c r="I1408" s="358">
        <f>MOD(SUM(I1409:I1409),60)</f>
        <v>0</v>
      </c>
      <c r="J1408" s="3"/>
      <c r="K1408" s="3"/>
      <c r="L1408" s="3"/>
      <c r="M1408" s="3"/>
      <c r="N1408" s="19"/>
      <c r="O1408" s="7"/>
      <c r="P1408" s="3"/>
      <c r="Q1408" s="24">
        <v>15.88</v>
      </c>
      <c r="R1408" s="3">
        <v>8760</v>
      </c>
      <c r="S1408" s="25">
        <f>(R1408-H1408-I1408/60)/R1408</f>
        <v>1</v>
      </c>
      <c r="T1408" s="24">
        <f>(H1408+I1408/60)*Q1408</f>
        <v>0</v>
      </c>
      <c r="U1408" s="26">
        <f>Q1408*R1408</f>
        <v>139108.80000000002</v>
      </c>
    </row>
    <row r="1409" spans="1:21" ht="15" x14ac:dyDescent="0.2">
      <c r="A1409" s="15"/>
      <c r="B1409" s="29"/>
      <c r="C1409" s="497" t="s">
        <v>902</v>
      </c>
      <c r="D1409" s="376">
        <v>0.7006944444444444</v>
      </c>
      <c r="E1409" s="497" t="s">
        <v>902</v>
      </c>
      <c r="F1409" s="376">
        <v>0.83263888888888893</v>
      </c>
      <c r="G1409" s="376">
        <v>0.13194444444444453</v>
      </c>
      <c r="H1409" s="15">
        <v>0</v>
      </c>
      <c r="I1409" s="15">
        <v>0</v>
      </c>
      <c r="J1409" s="3"/>
      <c r="K1409" s="3"/>
      <c r="L1409" s="3"/>
      <c r="M1409" s="3"/>
      <c r="N1409" s="19"/>
      <c r="O1409" s="129" t="s">
        <v>985</v>
      </c>
      <c r="P1409" s="3"/>
      <c r="Q1409" s="24"/>
      <c r="R1409" s="3"/>
      <c r="S1409" s="25"/>
      <c r="T1409" s="24"/>
      <c r="U1409" s="26"/>
    </row>
    <row r="1410" spans="1:21" x14ac:dyDescent="0.2">
      <c r="A1410" s="15">
        <v>373</v>
      </c>
      <c r="B1410" s="29" t="s">
        <v>189</v>
      </c>
      <c r="C1410" s="413"/>
      <c r="D1410" s="30"/>
      <c r="E1410" s="413"/>
      <c r="F1410" s="30"/>
      <c r="G1410" s="170">
        <f>SUM(G1411:G1411)</f>
        <v>0</v>
      </c>
      <c r="H1410" s="358">
        <f>SUM(H1411:H1411)+QUOTIENT(SUM(I1411:I1411),60)</f>
        <v>0</v>
      </c>
      <c r="I1410" s="358">
        <f>MOD(SUM(I1411:I1411),60)</f>
        <v>0</v>
      </c>
      <c r="J1410" s="3"/>
      <c r="K1410" s="3"/>
      <c r="L1410" s="3"/>
      <c r="M1410" s="3"/>
      <c r="N1410" s="19"/>
      <c r="O1410" s="7"/>
      <c r="P1410" s="3"/>
      <c r="Q1410" s="24">
        <v>110</v>
      </c>
      <c r="R1410" s="3">
        <v>8760</v>
      </c>
      <c r="S1410" s="25">
        <f>(R1410-H1410-I1410/60)/R1410</f>
        <v>1</v>
      </c>
      <c r="T1410" s="24">
        <f>(H1410+I1410/60)*Q1410</f>
        <v>0</v>
      </c>
      <c r="U1410" s="26">
        <f>Q1410*R1410</f>
        <v>963600</v>
      </c>
    </row>
    <row r="1411" spans="1:21" x14ac:dyDescent="0.2">
      <c r="A1411" s="15"/>
      <c r="B1411" s="29"/>
      <c r="C1411" s="413"/>
      <c r="D1411" s="30"/>
      <c r="E1411" s="413"/>
      <c r="F1411" s="30"/>
      <c r="G1411" s="170"/>
      <c r="H1411" s="358"/>
      <c r="I1411" s="358"/>
      <c r="J1411" s="3"/>
      <c r="K1411" s="3"/>
      <c r="L1411" s="3"/>
      <c r="M1411" s="3"/>
      <c r="N1411" s="19"/>
      <c r="O1411" s="7"/>
      <c r="P1411" s="3"/>
      <c r="Q1411" s="24"/>
      <c r="R1411" s="3"/>
      <c r="S1411" s="25"/>
      <c r="T1411" s="24"/>
      <c r="U1411" s="26"/>
    </row>
    <row r="1412" spans="1:21" x14ac:dyDescent="0.2">
      <c r="A1412" s="15">
        <v>374</v>
      </c>
      <c r="B1412" s="29" t="s">
        <v>192</v>
      </c>
      <c r="C1412" s="415"/>
      <c r="D1412" s="363"/>
      <c r="E1412" s="415"/>
      <c r="F1412" s="363"/>
      <c r="G1412" s="170">
        <f>SUM(G1413:G1413)</f>
        <v>2.2222222222222254E-2</v>
      </c>
      <c r="H1412" s="358">
        <f>SUM(H1413:H1414)+QUOTIENT(SUM(I1413:I1414),60)</f>
        <v>0</v>
      </c>
      <c r="I1412" s="358">
        <f>MOD(SUM(I1413:I1414),60)</f>
        <v>54</v>
      </c>
      <c r="J1412" s="3"/>
      <c r="K1412" s="3"/>
      <c r="L1412" s="3"/>
      <c r="M1412" s="3"/>
      <c r="N1412" s="19"/>
      <c r="O1412" s="7"/>
      <c r="P1412" s="3"/>
      <c r="Q1412" s="24">
        <v>6.165</v>
      </c>
      <c r="R1412" s="3">
        <v>8760</v>
      </c>
      <c r="S1412" s="25">
        <f>(R1412-H1412-I1412/60)/R1412</f>
        <v>0.99989726027397263</v>
      </c>
      <c r="T1412" s="24">
        <f>(H1412+I1412/60)*Q1412</f>
        <v>5.5484999999999998</v>
      </c>
      <c r="U1412" s="26">
        <f>Q1412*R1412</f>
        <v>54005.4</v>
      </c>
    </row>
    <row r="1413" spans="1:21" ht="15" x14ac:dyDescent="0.2">
      <c r="A1413" s="15"/>
      <c r="B1413" s="29"/>
      <c r="C1413" s="201" t="s">
        <v>519</v>
      </c>
      <c r="D1413" s="202">
        <v>0.57013888888888886</v>
      </c>
      <c r="E1413" s="201" t="s">
        <v>519</v>
      </c>
      <c r="F1413" s="202">
        <v>0.59236111111111112</v>
      </c>
      <c r="G1413" s="202">
        <f>F1413-D1413</f>
        <v>2.2222222222222254E-2</v>
      </c>
      <c r="H1413" s="356">
        <v>0</v>
      </c>
      <c r="I1413" s="356">
        <v>32</v>
      </c>
      <c r="J1413" s="3"/>
      <c r="K1413" s="3"/>
      <c r="L1413" s="3"/>
      <c r="M1413" s="3"/>
      <c r="N1413" s="19"/>
      <c r="O1413" s="149" t="s">
        <v>520</v>
      </c>
      <c r="P1413" s="3"/>
      <c r="Q1413" s="24"/>
      <c r="R1413" s="3"/>
      <c r="S1413" s="25"/>
      <c r="T1413" s="24"/>
      <c r="U1413" s="26"/>
    </row>
    <row r="1414" spans="1:21" ht="30" x14ac:dyDescent="0.2">
      <c r="A1414" s="15"/>
      <c r="B1414" s="29"/>
      <c r="C1414" s="443" t="s">
        <v>705</v>
      </c>
      <c r="D1414" s="383">
        <v>0.72777777777777775</v>
      </c>
      <c r="E1414" s="443" t="s">
        <v>705</v>
      </c>
      <c r="F1414" s="383">
        <v>0.74861111111111101</v>
      </c>
      <c r="G1414" s="383">
        <v>1.5277777777777777E-2</v>
      </c>
      <c r="H1414" s="356">
        <v>0</v>
      </c>
      <c r="I1414" s="356">
        <v>22</v>
      </c>
      <c r="J1414" s="144"/>
      <c r="K1414" s="144"/>
      <c r="L1414" s="144"/>
      <c r="M1414" s="144"/>
      <c r="N1414" s="19"/>
      <c r="O1414" s="246" t="s">
        <v>706</v>
      </c>
      <c r="P1414" s="144"/>
      <c r="Q1414" s="24"/>
      <c r="R1414" s="144"/>
      <c r="S1414" s="25"/>
      <c r="T1414" s="24"/>
      <c r="U1414" s="26"/>
    </row>
    <row r="1415" spans="1:21" x14ac:dyDescent="0.2">
      <c r="A1415" s="15">
        <v>375</v>
      </c>
      <c r="B1415" s="29" t="s">
        <v>193</v>
      </c>
      <c r="C1415" s="413"/>
      <c r="D1415" s="30"/>
      <c r="E1415" s="413"/>
      <c r="F1415" s="30"/>
      <c r="G1415" s="170">
        <f>SUM(G1416:G1416)</f>
        <v>2.2916666666666696E-2</v>
      </c>
      <c r="H1415" s="358">
        <f>SUM(H1416:H1417)+QUOTIENT(SUM(I1416:I1417),60)</f>
        <v>0</v>
      </c>
      <c r="I1415" s="358">
        <f>MOD(SUM(I1416:I1417),60)</f>
        <v>54</v>
      </c>
      <c r="J1415" s="3"/>
      <c r="K1415" s="3"/>
      <c r="L1415" s="3"/>
      <c r="M1415" s="3"/>
      <c r="N1415" s="19"/>
      <c r="O1415" s="7"/>
      <c r="P1415" s="3"/>
      <c r="Q1415" s="24">
        <v>6.165</v>
      </c>
      <c r="R1415" s="3">
        <v>8760</v>
      </c>
      <c r="S1415" s="25">
        <f>(R1415-H1415-I1415/60)/R1415</f>
        <v>0.99989726027397263</v>
      </c>
      <c r="T1415" s="24">
        <f>(H1415+I1415/60)*Q1415</f>
        <v>5.5484999999999998</v>
      </c>
      <c r="U1415" s="26">
        <f>Q1415*R1415</f>
        <v>54005.4</v>
      </c>
    </row>
    <row r="1416" spans="1:21" ht="12.75" customHeight="1" x14ac:dyDescent="0.2">
      <c r="A1416" s="15"/>
      <c r="B1416" s="29"/>
      <c r="C1416" s="201" t="s">
        <v>519</v>
      </c>
      <c r="D1416" s="179">
        <v>0.57013888888888886</v>
      </c>
      <c r="E1416" s="201" t="s">
        <v>519</v>
      </c>
      <c r="F1416" s="179">
        <v>0.59305555555555556</v>
      </c>
      <c r="G1416" s="202">
        <f>F1416-D1416</f>
        <v>2.2916666666666696E-2</v>
      </c>
      <c r="H1416" s="356">
        <v>0</v>
      </c>
      <c r="I1416" s="356">
        <v>32</v>
      </c>
      <c r="J1416" s="3"/>
      <c r="K1416" s="3"/>
      <c r="L1416" s="3"/>
      <c r="M1416" s="3"/>
      <c r="N1416" s="19"/>
      <c r="O1416" s="191" t="s">
        <v>520</v>
      </c>
      <c r="P1416" s="3"/>
      <c r="Q1416" s="24"/>
      <c r="R1416" s="3"/>
      <c r="S1416" s="25"/>
      <c r="T1416" s="24"/>
      <c r="U1416" s="26"/>
    </row>
    <row r="1417" spans="1:21" ht="12.75" customHeight="1" x14ac:dyDescent="0.2">
      <c r="A1417" s="258"/>
      <c r="B1417" s="34"/>
      <c r="C1417" s="443" t="s">
        <v>705</v>
      </c>
      <c r="D1417" s="383">
        <v>0.72777777777777775</v>
      </c>
      <c r="E1417" s="443" t="s">
        <v>705</v>
      </c>
      <c r="F1417" s="383">
        <v>0.74861111111111101</v>
      </c>
      <c r="G1417" s="383">
        <v>1.5277777777777777E-2</v>
      </c>
      <c r="H1417" s="356">
        <v>0</v>
      </c>
      <c r="I1417" s="356">
        <v>22</v>
      </c>
      <c r="J1417" s="259"/>
      <c r="K1417" s="259"/>
      <c r="L1417" s="259"/>
      <c r="M1417" s="259"/>
      <c r="N1417" s="62"/>
      <c r="O1417" s="246" t="s">
        <v>706</v>
      </c>
      <c r="P1417" s="259"/>
      <c r="Q1417" s="64"/>
      <c r="R1417" s="259"/>
      <c r="S1417" s="65"/>
      <c r="T1417" s="64"/>
      <c r="U1417" s="66"/>
    </row>
    <row r="1418" spans="1:21" x14ac:dyDescent="0.2">
      <c r="A1418" s="113">
        <v>376</v>
      </c>
      <c r="B1418" s="34" t="s">
        <v>273</v>
      </c>
      <c r="C1418" s="416"/>
      <c r="D1418" s="372"/>
      <c r="E1418" s="416"/>
      <c r="F1418" s="372"/>
      <c r="G1418" s="551">
        <f>SUM(G1419:G1425)</f>
        <v>0.11805555555555544</v>
      </c>
      <c r="H1418" s="112">
        <f>SUM(H1419:H1425)+QUOTIENT(SUM(I1419:I1425),60)</f>
        <v>13</v>
      </c>
      <c r="I1418" s="112">
        <f>MOD(SUM(I1419:I1425),60)</f>
        <v>31</v>
      </c>
      <c r="J1418" s="186"/>
      <c r="K1418" s="186"/>
      <c r="L1418" s="186"/>
      <c r="M1418" s="186"/>
      <c r="N1418" s="62"/>
      <c r="O1418" s="145"/>
      <c r="P1418" s="186"/>
      <c r="Q1418" s="64">
        <v>24.5</v>
      </c>
      <c r="R1418" s="186">
        <v>8760</v>
      </c>
      <c r="S1418" s="65">
        <f>(R1418-H1418-I1418/60)/R1418</f>
        <v>0.99845700152207006</v>
      </c>
      <c r="T1418" s="64">
        <f>(H1418+I1418/60)*Q1418</f>
        <v>331.15833333333336</v>
      </c>
      <c r="U1418" s="66">
        <f>Q1418*R1418</f>
        <v>214620</v>
      </c>
    </row>
    <row r="1419" spans="1:21" s="185" customFormat="1" ht="30" x14ac:dyDescent="0.2">
      <c r="B1419" s="45"/>
      <c r="C1419" s="201" t="s">
        <v>519</v>
      </c>
      <c r="D1419" s="202">
        <v>0.7368055555555556</v>
      </c>
      <c r="E1419" s="201" t="s">
        <v>519</v>
      </c>
      <c r="F1419" s="203">
        <v>0.79722222222222217</v>
      </c>
      <c r="G1419" s="202">
        <f>F1419-D1419</f>
        <v>6.0416666666666563E-2</v>
      </c>
      <c r="H1419" s="15">
        <v>0</v>
      </c>
      <c r="I1419" s="15">
        <v>25</v>
      </c>
      <c r="J1419" s="144"/>
      <c r="K1419" s="144"/>
      <c r="L1419" s="144"/>
      <c r="M1419" s="144"/>
      <c r="N1419" s="19"/>
      <c r="O1419" s="148" t="s">
        <v>523</v>
      </c>
      <c r="P1419" s="184"/>
      <c r="Q1419" s="47"/>
      <c r="R1419" s="184"/>
      <c r="S1419" s="48"/>
      <c r="T1419" s="47"/>
      <c r="U1419" s="49"/>
    </row>
    <row r="1420" spans="1:21" s="200" customFormat="1" ht="63.75" x14ac:dyDescent="0.2">
      <c r="B1420" s="45"/>
      <c r="C1420" s="433" t="s">
        <v>645</v>
      </c>
      <c r="D1420" s="377">
        <v>0.45763888888888887</v>
      </c>
      <c r="E1420" s="433" t="s">
        <v>645</v>
      </c>
      <c r="F1420" s="377">
        <v>0.46666666666666662</v>
      </c>
      <c r="G1420" s="377">
        <v>9.0277777777777457E-3</v>
      </c>
      <c r="H1420" s="15">
        <v>0</v>
      </c>
      <c r="I1420" s="15">
        <v>13</v>
      </c>
      <c r="J1420" s="144"/>
      <c r="K1420" s="144"/>
      <c r="L1420" s="144"/>
      <c r="M1420" s="144"/>
      <c r="N1420" s="19"/>
      <c r="O1420" s="248" t="s">
        <v>664</v>
      </c>
      <c r="P1420" s="199"/>
      <c r="Q1420" s="47"/>
      <c r="R1420" s="199"/>
      <c r="S1420" s="48"/>
      <c r="T1420" s="47"/>
      <c r="U1420" s="49"/>
    </row>
    <row r="1421" spans="1:21" s="200" customFormat="1" ht="15" x14ac:dyDescent="0.2">
      <c r="B1421" s="45"/>
      <c r="C1421" s="180" t="s">
        <v>602</v>
      </c>
      <c r="D1421" s="376">
        <v>0.80972222222222223</v>
      </c>
      <c r="E1421" s="180" t="s">
        <v>602</v>
      </c>
      <c r="F1421" s="376">
        <v>0.81736111111111109</v>
      </c>
      <c r="G1421" s="384">
        <v>7.6388888888888618E-3</v>
      </c>
      <c r="H1421" s="15">
        <v>0</v>
      </c>
      <c r="I1421" s="15">
        <v>11</v>
      </c>
      <c r="J1421" s="144"/>
      <c r="K1421" s="144"/>
      <c r="L1421" s="144"/>
      <c r="M1421" s="144"/>
      <c r="N1421" s="19"/>
      <c r="O1421" s="252" t="s">
        <v>796</v>
      </c>
      <c r="P1421" s="199"/>
      <c r="Q1421" s="47"/>
      <c r="R1421" s="199"/>
      <c r="S1421" s="48"/>
      <c r="T1421" s="47"/>
      <c r="U1421" s="49"/>
    </row>
    <row r="1422" spans="1:21" s="200" customFormat="1" ht="15" x14ac:dyDescent="0.2">
      <c r="B1422" s="45"/>
      <c r="C1422" s="180" t="s">
        <v>602</v>
      </c>
      <c r="D1422" s="376">
        <v>0.88611111111111107</v>
      </c>
      <c r="E1422" s="180" t="s">
        <v>602</v>
      </c>
      <c r="F1422" s="376">
        <v>0.89374999999999993</v>
      </c>
      <c r="G1422" s="384">
        <v>7.6388888888888618E-3</v>
      </c>
      <c r="H1422" s="15">
        <v>0</v>
      </c>
      <c r="I1422" s="15">
        <v>11</v>
      </c>
      <c r="J1422" s="144"/>
      <c r="K1422" s="144"/>
      <c r="L1422" s="144"/>
      <c r="M1422" s="144"/>
      <c r="N1422" s="19"/>
      <c r="O1422" s="260" t="s">
        <v>796</v>
      </c>
      <c r="P1422" s="199"/>
      <c r="Q1422" s="47"/>
      <c r="R1422" s="199"/>
      <c r="S1422" s="48"/>
      <c r="T1422" s="47"/>
      <c r="U1422" s="49"/>
    </row>
    <row r="1423" spans="1:21" s="185" customFormat="1" ht="15" x14ac:dyDescent="0.2">
      <c r="B1423" s="45"/>
      <c r="C1423" s="436" t="s">
        <v>902</v>
      </c>
      <c r="D1423" s="376">
        <v>0.70138888888888884</v>
      </c>
      <c r="E1423" s="436" t="s">
        <v>902</v>
      </c>
      <c r="F1423" s="376">
        <v>0.71319444444444446</v>
      </c>
      <c r="G1423" s="376">
        <v>1.1805555555555625E-2</v>
      </c>
      <c r="H1423" s="15">
        <v>0</v>
      </c>
      <c r="I1423" s="15">
        <v>0</v>
      </c>
      <c r="J1423" s="144"/>
      <c r="K1423" s="144"/>
      <c r="L1423" s="144"/>
      <c r="M1423" s="144"/>
      <c r="N1423" s="19"/>
      <c r="O1423" s="146" t="s">
        <v>985</v>
      </c>
      <c r="P1423" s="184"/>
      <c r="Q1423" s="47"/>
      <c r="R1423" s="184"/>
      <c r="S1423" s="48"/>
      <c r="T1423" s="47"/>
      <c r="U1423" s="49"/>
    </row>
    <row r="1424" spans="1:21" s="39" customFormat="1" ht="15" x14ac:dyDescent="0.2">
      <c r="A1424" s="192"/>
      <c r="B1424" s="193"/>
      <c r="C1424" s="419" t="s">
        <v>626</v>
      </c>
      <c r="D1424" s="376">
        <v>4.4444444444444446E-2</v>
      </c>
      <c r="E1424" s="419" t="s">
        <v>626</v>
      </c>
      <c r="F1424" s="376">
        <v>6.5972222222222224E-2</v>
      </c>
      <c r="G1424" s="376">
        <v>2.1527777777777778E-2</v>
      </c>
      <c r="H1424" s="357">
        <v>0</v>
      </c>
      <c r="I1424" s="357">
        <v>31</v>
      </c>
      <c r="J1424" s="187"/>
      <c r="K1424" s="187"/>
      <c r="L1424" s="187"/>
      <c r="M1424" s="187"/>
      <c r="N1424" s="70"/>
      <c r="O1424" s="306" t="s">
        <v>967</v>
      </c>
      <c r="P1424" s="188"/>
      <c r="Q1424" s="194"/>
      <c r="R1424" s="188"/>
      <c r="S1424" s="195"/>
      <c r="T1424" s="194"/>
      <c r="U1424" s="196"/>
    </row>
    <row r="1425" spans="1:21" s="39" customFormat="1" ht="25.5" x14ac:dyDescent="0.2">
      <c r="A1425" s="142"/>
      <c r="B1425" s="29" t="s">
        <v>364</v>
      </c>
      <c r="C1425" s="415"/>
      <c r="D1425" s="363"/>
      <c r="E1425" s="415"/>
      <c r="F1425" s="364"/>
      <c r="G1425" s="364"/>
      <c r="H1425" s="357">
        <v>12</v>
      </c>
      <c r="I1425" s="357">
        <v>0</v>
      </c>
      <c r="J1425" s="144"/>
      <c r="K1425" s="144"/>
      <c r="L1425" s="144"/>
      <c r="M1425" s="144"/>
      <c r="N1425" s="20"/>
      <c r="O1425" s="77"/>
      <c r="P1425" s="143"/>
      <c r="Q1425" s="47"/>
      <c r="R1425" s="143"/>
      <c r="S1425" s="48"/>
      <c r="T1425" s="47"/>
      <c r="U1425" s="49"/>
    </row>
    <row r="1426" spans="1:21" x14ac:dyDescent="0.2">
      <c r="A1426" s="15">
        <v>377</v>
      </c>
      <c r="B1426" s="29" t="s">
        <v>274</v>
      </c>
      <c r="C1426" s="415"/>
      <c r="D1426" s="363"/>
      <c r="E1426" s="415"/>
      <c r="F1426" s="363"/>
      <c r="G1426" s="170">
        <f>SUM(G1427:G1430)</f>
        <v>5.9722222222222288E-2</v>
      </c>
      <c r="H1426" s="358">
        <f>SUM(H1427:H1430)+QUOTIENT(SUM(I1427:I1430),60)</f>
        <v>12</v>
      </c>
      <c r="I1426" s="358">
        <f>MOD(SUM(I1427:I1430),60)</f>
        <v>41</v>
      </c>
      <c r="J1426" s="3"/>
      <c r="K1426" s="3"/>
      <c r="L1426" s="3"/>
      <c r="M1426" s="3"/>
      <c r="N1426" s="19"/>
      <c r="O1426" s="7"/>
      <c r="P1426" s="3"/>
      <c r="Q1426" s="24">
        <v>24.5</v>
      </c>
      <c r="R1426" s="3">
        <v>8760</v>
      </c>
      <c r="S1426" s="25">
        <f>(R1426-H1426-I1426/60)/R1426</f>
        <v>0.99855213089802142</v>
      </c>
      <c r="T1426" s="24">
        <f>(H1426+I1426/60)*Q1426</f>
        <v>310.74166666666667</v>
      </c>
      <c r="U1426" s="26">
        <f>Q1426*R1426</f>
        <v>214620</v>
      </c>
    </row>
    <row r="1427" spans="1:21" s="39" customFormat="1" ht="15" x14ac:dyDescent="0.2">
      <c r="A1427" s="185"/>
      <c r="B1427" s="45"/>
      <c r="C1427" s="201" t="s">
        <v>519</v>
      </c>
      <c r="D1427" s="202">
        <v>0.7368055555555556</v>
      </c>
      <c r="E1427" s="201" t="s">
        <v>519</v>
      </c>
      <c r="F1427" s="203">
        <v>0.75416666666666676</v>
      </c>
      <c r="G1427" s="202">
        <f>F1427-D1427</f>
        <v>1.736111111111116E-2</v>
      </c>
      <c r="H1427" s="586">
        <v>0</v>
      </c>
      <c r="I1427" s="586">
        <v>25</v>
      </c>
      <c r="J1427" s="144"/>
      <c r="K1427" s="144"/>
      <c r="L1427" s="144"/>
      <c r="M1427" s="144"/>
      <c r="N1427" s="19"/>
      <c r="O1427" s="598" t="s">
        <v>522</v>
      </c>
      <c r="P1427" s="184"/>
      <c r="Q1427" s="47"/>
      <c r="R1427" s="184"/>
      <c r="S1427" s="48"/>
      <c r="T1427" s="47"/>
      <c r="U1427" s="49"/>
    </row>
    <row r="1428" spans="1:21" s="39" customFormat="1" ht="15" x14ac:dyDescent="0.2">
      <c r="A1428" s="185"/>
      <c r="B1428" s="45"/>
      <c r="C1428" s="201" t="s">
        <v>519</v>
      </c>
      <c r="D1428" s="202">
        <v>0.76180555555555562</v>
      </c>
      <c r="E1428" s="201" t="s">
        <v>519</v>
      </c>
      <c r="F1428" s="203">
        <v>0.79305555555555562</v>
      </c>
      <c r="G1428" s="202">
        <f>F1428-D1428</f>
        <v>3.125E-2</v>
      </c>
      <c r="H1428" s="588"/>
      <c r="I1428" s="588"/>
      <c r="J1428" s="144"/>
      <c r="K1428" s="144"/>
      <c r="L1428" s="144"/>
      <c r="M1428" s="144"/>
      <c r="N1428" s="19"/>
      <c r="O1428" s="599"/>
      <c r="P1428" s="184"/>
      <c r="Q1428" s="47"/>
      <c r="R1428" s="184"/>
      <c r="S1428" s="48"/>
      <c r="T1428" s="47"/>
      <c r="U1428" s="49"/>
    </row>
    <row r="1429" spans="1:21" s="39" customFormat="1" ht="63.75" x14ac:dyDescent="0.2">
      <c r="A1429" s="200"/>
      <c r="B1429" s="45"/>
      <c r="C1429" s="433" t="s">
        <v>645</v>
      </c>
      <c r="D1429" s="377">
        <v>0.45763888888888887</v>
      </c>
      <c r="E1429" s="433" t="s">
        <v>645</v>
      </c>
      <c r="F1429" s="377">
        <v>0.46875</v>
      </c>
      <c r="G1429" s="377">
        <v>1.1111111111111127E-2</v>
      </c>
      <c r="H1429" s="357">
        <v>0</v>
      </c>
      <c r="I1429" s="357">
        <v>16</v>
      </c>
      <c r="J1429" s="144"/>
      <c r="K1429" s="144"/>
      <c r="L1429" s="144"/>
      <c r="M1429" s="144"/>
      <c r="N1429" s="19"/>
      <c r="O1429" s="248" t="s">
        <v>665</v>
      </c>
      <c r="P1429" s="199"/>
      <c r="Q1429" s="47"/>
      <c r="R1429" s="199"/>
      <c r="S1429" s="48"/>
      <c r="T1429" s="47"/>
      <c r="U1429" s="49"/>
    </row>
    <row r="1430" spans="1:21" s="39" customFormat="1" ht="25.5" x14ac:dyDescent="0.2">
      <c r="A1430" s="142"/>
      <c r="B1430" s="29" t="s">
        <v>364</v>
      </c>
      <c r="C1430" s="415"/>
      <c r="D1430" s="363"/>
      <c r="E1430" s="415"/>
      <c r="F1430" s="364"/>
      <c r="G1430" s="364"/>
      <c r="H1430" s="357">
        <v>12</v>
      </c>
      <c r="I1430" s="357">
        <v>0</v>
      </c>
      <c r="J1430" s="144"/>
      <c r="K1430" s="144"/>
      <c r="L1430" s="144"/>
      <c r="M1430" s="144"/>
      <c r="N1430" s="20"/>
      <c r="O1430" s="77"/>
      <c r="P1430" s="143"/>
      <c r="Q1430" s="47"/>
      <c r="R1430" s="143"/>
      <c r="S1430" s="48"/>
      <c r="T1430" s="47"/>
      <c r="U1430" s="49"/>
    </row>
    <row r="1431" spans="1:21" x14ac:dyDescent="0.2">
      <c r="A1431" s="15">
        <v>378</v>
      </c>
      <c r="B1431" s="29" t="s">
        <v>190</v>
      </c>
      <c r="C1431" s="413"/>
      <c r="D1431" s="30"/>
      <c r="E1431" s="413"/>
      <c r="F1431" s="30"/>
      <c r="G1431" s="170">
        <f>SUM(G1432:G1432)</f>
        <v>0</v>
      </c>
      <c r="H1431" s="358">
        <f>SUM(H1432:H1432)+QUOTIENT(SUM(I1432:I1432),60)</f>
        <v>0</v>
      </c>
      <c r="I1431" s="358">
        <f>MOD(SUM(I1432:I1432),60)</f>
        <v>0</v>
      </c>
      <c r="J1431" s="3"/>
      <c r="K1431" s="3"/>
      <c r="L1431" s="3"/>
      <c r="M1431" s="3"/>
      <c r="N1431" s="19"/>
      <c r="O1431" s="7"/>
      <c r="P1431" s="3"/>
      <c r="Q1431" s="24">
        <v>11.04</v>
      </c>
      <c r="R1431" s="3">
        <v>8760</v>
      </c>
      <c r="S1431" s="25">
        <f>(R1431-H1431-I1431/60)/R1431</f>
        <v>1</v>
      </c>
      <c r="T1431" s="24">
        <f>(H1431+I1431/60)*Q1431</f>
        <v>0</v>
      </c>
      <c r="U1431" s="26">
        <f>Q1431*R1431</f>
        <v>96710.399999999994</v>
      </c>
    </row>
    <row r="1432" spans="1:21" x14ac:dyDescent="0.2">
      <c r="A1432" s="15"/>
      <c r="B1432" s="29"/>
      <c r="C1432" s="413"/>
      <c r="D1432" s="30"/>
      <c r="E1432" s="413"/>
      <c r="F1432" s="30"/>
      <c r="G1432" s="170"/>
      <c r="H1432" s="358"/>
      <c r="I1432" s="358"/>
      <c r="J1432" s="3"/>
      <c r="K1432" s="3"/>
      <c r="L1432" s="3"/>
      <c r="M1432" s="3"/>
      <c r="N1432" s="19"/>
      <c r="O1432" s="7"/>
      <c r="P1432" s="3"/>
      <c r="Q1432" s="24"/>
      <c r="R1432" s="3"/>
      <c r="S1432" s="25"/>
      <c r="T1432" s="24"/>
      <c r="U1432" s="26"/>
    </row>
    <row r="1433" spans="1:21" x14ac:dyDescent="0.2">
      <c r="A1433" s="15">
        <v>379</v>
      </c>
      <c r="B1433" s="29" t="s">
        <v>191</v>
      </c>
      <c r="C1433" s="413"/>
      <c r="D1433" s="30"/>
      <c r="E1433" s="413"/>
      <c r="F1433" s="30"/>
      <c r="G1433" s="170">
        <f>SUM(G1434:G1434)</f>
        <v>0</v>
      </c>
      <c r="H1433" s="358">
        <f>SUM(H1434:H1434)+QUOTIENT(SUM(I1434:I1434),60)</f>
        <v>0</v>
      </c>
      <c r="I1433" s="358">
        <f>MOD(SUM(I1434:I1434),60)</f>
        <v>0</v>
      </c>
      <c r="J1433" s="3"/>
      <c r="K1433" s="3"/>
      <c r="L1433" s="3"/>
      <c r="M1433" s="3"/>
      <c r="N1433" s="19"/>
      <c r="O1433" s="7"/>
      <c r="P1433" s="3"/>
      <c r="Q1433" s="24">
        <v>11.04</v>
      </c>
      <c r="R1433" s="3">
        <v>8760</v>
      </c>
      <c r="S1433" s="25">
        <f>(R1433-H1433-I1433/60)/R1433</f>
        <v>1</v>
      </c>
      <c r="T1433" s="24">
        <f>(H1433+I1433/60)*Q1433</f>
        <v>0</v>
      </c>
      <c r="U1433" s="26">
        <f>Q1433*R1433</f>
        <v>96710.399999999994</v>
      </c>
    </row>
    <row r="1434" spans="1:21" x14ac:dyDescent="0.2">
      <c r="A1434" s="15"/>
      <c r="B1434" s="29"/>
      <c r="C1434" s="413"/>
      <c r="D1434" s="30"/>
      <c r="E1434" s="413"/>
      <c r="F1434" s="30"/>
      <c r="G1434" s="170"/>
      <c r="H1434" s="358"/>
      <c r="I1434" s="358"/>
      <c r="J1434" s="3"/>
      <c r="K1434" s="3"/>
      <c r="L1434" s="3"/>
      <c r="M1434" s="3"/>
      <c r="N1434" s="19"/>
      <c r="O1434" s="7"/>
      <c r="P1434" s="3"/>
      <c r="Q1434" s="24"/>
      <c r="R1434" s="3"/>
      <c r="S1434" s="25"/>
      <c r="T1434" s="24"/>
      <c r="U1434" s="26"/>
    </row>
    <row r="1435" spans="1:21" x14ac:dyDescent="0.2">
      <c r="A1435" s="15">
        <v>380</v>
      </c>
      <c r="B1435" s="29" t="s">
        <v>194</v>
      </c>
      <c r="C1435" s="415"/>
      <c r="D1435" s="363"/>
      <c r="E1435" s="415"/>
      <c r="F1435" s="364"/>
      <c r="G1435" s="170">
        <f>SUM(G1436:G1437)</f>
        <v>2.0138888888888928E-2</v>
      </c>
      <c r="H1435" s="358">
        <f>SUM(H1436:H1437)+QUOTIENT(SUM(I1436:I1437),60)</f>
        <v>0</v>
      </c>
      <c r="I1435" s="358">
        <f>MOD(SUM(I1436:I1437),60)</f>
        <v>29</v>
      </c>
      <c r="J1435" s="3"/>
      <c r="K1435" s="3"/>
      <c r="L1435" s="3"/>
      <c r="M1435" s="3"/>
      <c r="N1435" s="19"/>
      <c r="O1435" s="7"/>
      <c r="P1435" s="3"/>
      <c r="Q1435" s="24">
        <v>3</v>
      </c>
      <c r="R1435" s="3">
        <v>8760</v>
      </c>
      <c r="S1435" s="25">
        <f>(R1435-H1435-I1435/60)/R1435</f>
        <v>0.99994482496194825</v>
      </c>
      <c r="T1435" s="24">
        <f>(H1435+I1435/60)*Q1435</f>
        <v>1.45</v>
      </c>
      <c r="U1435" s="26">
        <f>Q1435*R1435</f>
        <v>26280</v>
      </c>
    </row>
    <row r="1436" spans="1:21" s="39" customFormat="1" ht="15" x14ac:dyDescent="0.2">
      <c r="A1436" s="13"/>
      <c r="B1436" s="45"/>
      <c r="C1436" s="201" t="s">
        <v>564</v>
      </c>
      <c r="D1436" s="202">
        <v>0.7680555555555556</v>
      </c>
      <c r="E1436" s="201" t="s">
        <v>564</v>
      </c>
      <c r="F1436" s="203">
        <v>0.78819444444444453</v>
      </c>
      <c r="G1436" s="202">
        <f>F1436-D1436</f>
        <v>2.0138888888888928E-2</v>
      </c>
      <c r="H1436" s="15">
        <v>0</v>
      </c>
      <c r="I1436" s="15">
        <v>29</v>
      </c>
      <c r="J1436" s="3"/>
      <c r="K1436" s="3"/>
      <c r="L1436" s="3"/>
      <c r="M1436" s="3"/>
      <c r="N1436" s="19"/>
      <c r="O1436" s="149" t="s">
        <v>568</v>
      </c>
      <c r="P1436" s="5"/>
      <c r="Q1436" s="47"/>
      <c r="R1436" s="5"/>
      <c r="S1436" s="48"/>
      <c r="T1436" s="47"/>
      <c r="U1436" s="49"/>
    </row>
    <row r="1437" spans="1:21" s="39" customFormat="1" ht="15" x14ac:dyDescent="0.2">
      <c r="A1437" s="13"/>
      <c r="B1437" s="45"/>
      <c r="C1437" s="498"/>
      <c r="D1437" s="202"/>
      <c r="E1437" s="498"/>
      <c r="F1437" s="202"/>
      <c r="G1437" s="207"/>
      <c r="H1437" s="15"/>
      <c r="I1437" s="15"/>
      <c r="J1437" s="3"/>
      <c r="K1437" s="3"/>
      <c r="L1437" s="3"/>
      <c r="M1437" s="3"/>
      <c r="N1437" s="19"/>
      <c r="O1437" s="148"/>
      <c r="P1437" s="5"/>
      <c r="Q1437" s="47"/>
      <c r="R1437" s="5"/>
      <c r="S1437" s="48"/>
      <c r="T1437" s="47"/>
      <c r="U1437" s="49"/>
    </row>
    <row r="1438" spans="1:21" x14ac:dyDescent="0.2">
      <c r="A1438" s="15">
        <v>381</v>
      </c>
      <c r="B1438" s="29" t="s">
        <v>195</v>
      </c>
      <c r="C1438" s="415"/>
      <c r="D1438" s="363"/>
      <c r="E1438" s="415"/>
      <c r="F1438" s="364"/>
      <c r="G1438" s="170">
        <f>SUM(G1439:G1440)</f>
        <v>3.4027777777777768E-2</v>
      </c>
      <c r="H1438" s="358">
        <f>SUM(H1439:H1440)+QUOTIENT(SUM(I1439:I1440),60)</f>
        <v>0</v>
      </c>
      <c r="I1438" s="358">
        <f>MOD(SUM(I1439:I1440),60)</f>
        <v>29</v>
      </c>
      <c r="J1438" s="3"/>
      <c r="K1438" s="3"/>
      <c r="L1438" s="3"/>
      <c r="M1438" s="3"/>
      <c r="N1438" s="19"/>
      <c r="O1438" s="7"/>
      <c r="P1438" s="3"/>
      <c r="Q1438" s="24">
        <v>3</v>
      </c>
      <c r="R1438" s="3">
        <v>8760</v>
      </c>
      <c r="S1438" s="25">
        <f>(R1438-H1438-I1438/60)/R1438</f>
        <v>0.99994482496194825</v>
      </c>
      <c r="T1438" s="24">
        <f>(H1438+I1438/60)*Q1438</f>
        <v>1.45</v>
      </c>
      <c r="U1438" s="26">
        <f>Q1438*R1438</f>
        <v>26280</v>
      </c>
    </row>
    <row r="1439" spans="1:21" ht="30" x14ac:dyDescent="0.2">
      <c r="A1439" s="15"/>
      <c r="B1439" s="29"/>
      <c r="C1439" s="201" t="s">
        <v>564</v>
      </c>
      <c r="D1439" s="202">
        <v>0.7680555555555556</v>
      </c>
      <c r="E1439" s="201" t="s">
        <v>564</v>
      </c>
      <c r="F1439" s="203">
        <v>0.80208333333333337</v>
      </c>
      <c r="G1439" s="202">
        <f>F1439-D1439</f>
        <v>3.4027777777777768E-2</v>
      </c>
      <c r="H1439" s="358">
        <v>0</v>
      </c>
      <c r="I1439" s="358">
        <v>29</v>
      </c>
      <c r="J1439" s="3"/>
      <c r="K1439" s="3"/>
      <c r="L1439" s="3"/>
      <c r="M1439" s="3"/>
      <c r="N1439" s="19"/>
      <c r="O1439" s="148" t="s">
        <v>569</v>
      </c>
      <c r="P1439" s="3"/>
      <c r="Q1439" s="24"/>
      <c r="R1439" s="3"/>
      <c r="S1439" s="25"/>
      <c r="T1439" s="24"/>
      <c r="U1439" s="26"/>
    </row>
    <row r="1440" spans="1:21" ht="15" x14ac:dyDescent="0.2">
      <c r="A1440" s="15"/>
      <c r="B1440" s="29"/>
      <c r="C1440" s="498"/>
      <c r="D1440" s="202"/>
      <c r="E1440" s="498"/>
      <c r="F1440" s="202"/>
      <c r="G1440" s="207"/>
      <c r="H1440" s="358"/>
      <c r="I1440" s="358"/>
      <c r="J1440" s="136"/>
      <c r="K1440" s="136"/>
      <c r="L1440" s="136"/>
      <c r="M1440" s="136"/>
      <c r="N1440" s="19"/>
      <c r="O1440" s="148"/>
      <c r="P1440" s="136"/>
      <c r="Q1440" s="24"/>
      <c r="R1440" s="136"/>
      <c r="S1440" s="25"/>
      <c r="T1440" s="24"/>
      <c r="U1440" s="26"/>
    </row>
    <row r="1441" spans="1:21" x14ac:dyDescent="0.2">
      <c r="A1441" s="15">
        <v>382</v>
      </c>
      <c r="B1441" s="29" t="s">
        <v>293</v>
      </c>
      <c r="C1441" s="415"/>
      <c r="D1441" s="363"/>
      <c r="E1441" s="415"/>
      <c r="F1441" s="364"/>
      <c r="G1441" s="170">
        <f>SUM(G1442:G1443)</f>
        <v>2.2222222222222143E-2</v>
      </c>
      <c r="H1441" s="358">
        <f>SUM(H1442:H1443)+QUOTIENT(SUM(I1442:I1443),60)</f>
        <v>0</v>
      </c>
      <c r="I1441" s="358">
        <f>MOD(SUM(I1442:I1443),60)</f>
        <v>29</v>
      </c>
      <c r="J1441" s="3"/>
      <c r="K1441" s="3"/>
      <c r="L1441" s="3"/>
      <c r="M1441" s="3"/>
      <c r="N1441" s="19"/>
      <c r="O1441" s="7"/>
      <c r="P1441" s="3"/>
      <c r="Q1441" s="24">
        <v>3</v>
      </c>
      <c r="R1441" s="3">
        <v>8760</v>
      </c>
      <c r="S1441" s="25">
        <f>(R1441-H1441-I1441/60)/R1441</f>
        <v>0.99994482496194825</v>
      </c>
      <c r="T1441" s="24">
        <f>(H1441+I1441/60)*Q1441</f>
        <v>1.45</v>
      </c>
      <c r="U1441" s="26">
        <f>Q1441*R1441</f>
        <v>26280</v>
      </c>
    </row>
    <row r="1442" spans="1:21" s="39" customFormat="1" ht="30" x14ac:dyDescent="0.2">
      <c r="A1442" s="13"/>
      <c r="B1442" s="45"/>
      <c r="C1442" s="201" t="s">
        <v>564</v>
      </c>
      <c r="D1442" s="202">
        <v>0.7680555555555556</v>
      </c>
      <c r="E1442" s="201" t="s">
        <v>564</v>
      </c>
      <c r="F1442" s="203">
        <v>0.79027777777777775</v>
      </c>
      <c r="G1442" s="202">
        <f>F1442-D1442</f>
        <v>2.2222222222222143E-2</v>
      </c>
      <c r="H1442" s="15">
        <v>0</v>
      </c>
      <c r="I1442" s="15">
        <v>29</v>
      </c>
      <c r="J1442" s="3"/>
      <c r="K1442" s="3"/>
      <c r="L1442" s="3"/>
      <c r="M1442" s="3"/>
      <c r="N1442" s="19"/>
      <c r="O1442" s="148" t="s">
        <v>569</v>
      </c>
      <c r="P1442" s="5"/>
      <c r="Q1442" s="47"/>
      <c r="R1442" s="5"/>
      <c r="S1442" s="48"/>
      <c r="T1442" s="47"/>
      <c r="U1442" s="49"/>
    </row>
    <row r="1443" spans="1:21" s="39" customFormat="1" ht="15" x14ac:dyDescent="0.2">
      <c r="A1443" s="137"/>
      <c r="B1443" s="45"/>
      <c r="C1443" s="498"/>
      <c r="D1443" s="202"/>
      <c r="E1443" s="498"/>
      <c r="F1443" s="202"/>
      <c r="G1443" s="207"/>
      <c r="H1443" s="15"/>
      <c r="I1443" s="15"/>
      <c r="J1443" s="136"/>
      <c r="K1443" s="136"/>
      <c r="L1443" s="136"/>
      <c r="M1443" s="136"/>
      <c r="N1443" s="19"/>
      <c r="O1443" s="148"/>
      <c r="P1443" s="135"/>
      <c r="Q1443" s="47"/>
      <c r="R1443" s="135"/>
      <c r="S1443" s="48"/>
      <c r="T1443" s="47"/>
      <c r="U1443" s="49"/>
    </row>
    <row r="1444" spans="1:21" x14ac:dyDescent="0.2">
      <c r="A1444" s="15">
        <v>383</v>
      </c>
      <c r="B1444" s="29" t="s">
        <v>377</v>
      </c>
      <c r="C1444" s="415"/>
      <c r="D1444" s="363"/>
      <c r="E1444" s="415"/>
      <c r="F1444" s="363"/>
      <c r="G1444" s="170">
        <f>SUM(G1445:G1445)</f>
        <v>6.9444444444445308E-3</v>
      </c>
      <c r="H1444" s="358">
        <f>SUM(H1445:H1445)+QUOTIENT(SUM(I1445:I1445),60)</f>
        <v>0</v>
      </c>
      <c r="I1444" s="358">
        <f>MOD(SUM(I1445:I1445),60)</f>
        <v>10</v>
      </c>
      <c r="J1444" s="3"/>
      <c r="K1444" s="3"/>
      <c r="L1444" s="3"/>
      <c r="M1444" s="3"/>
      <c r="N1444" s="19"/>
      <c r="O1444" s="7"/>
      <c r="P1444" s="3"/>
      <c r="Q1444" s="24">
        <v>43.2</v>
      </c>
      <c r="R1444" s="3">
        <v>8760</v>
      </c>
      <c r="S1444" s="25">
        <f>(R1444-H1444-I1444/60)/R1444</f>
        <v>0.9999809741248098</v>
      </c>
      <c r="T1444" s="24">
        <f>(H1444+I1444/60)*Q1444</f>
        <v>7.2</v>
      </c>
      <c r="U1444" s="26">
        <f>Q1444*R1444</f>
        <v>378432</v>
      </c>
    </row>
    <row r="1445" spans="1:21" s="39" customFormat="1" ht="15" x14ac:dyDescent="0.2">
      <c r="A1445" s="13"/>
      <c r="B1445" s="45"/>
      <c r="C1445" s="419" t="s">
        <v>916</v>
      </c>
      <c r="D1445" s="376">
        <v>0.67569444444444438</v>
      </c>
      <c r="E1445" s="419" t="s">
        <v>916</v>
      </c>
      <c r="F1445" s="376">
        <v>0.68263888888888891</v>
      </c>
      <c r="G1445" s="376">
        <v>6.9444444444445308E-3</v>
      </c>
      <c r="H1445" s="15">
        <v>0</v>
      </c>
      <c r="I1445" s="15">
        <v>10</v>
      </c>
      <c r="J1445" s="3"/>
      <c r="K1445" s="3"/>
      <c r="L1445" s="3"/>
      <c r="M1445" s="3"/>
      <c r="N1445" s="19"/>
      <c r="O1445" s="280" t="s">
        <v>969</v>
      </c>
      <c r="P1445" s="5"/>
      <c r="Q1445" s="47"/>
      <c r="R1445" s="5"/>
      <c r="S1445" s="48"/>
      <c r="T1445" s="47"/>
      <c r="U1445" s="49"/>
    </row>
    <row r="1446" spans="1:21" s="39" customFormat="1" ht="15" x14ac:dyDescent="0.2">
      <c r="A1446" s="299"/>
      <c r="B1446" s="45"/>
      <c r="C1446" s="419" t="s">
        <v>625</v>
      </c>
      <c r="D1446" s="376">
        <v>0.7006944444444444</v>
      </c>
      <c r="E1446" s="419" t="s">
        <v>625</v>
      </c>
      <c r="F1446" s="376">
        <v>0.70763888888888893</v>
      </c>
      <c r="G1446" s="376">
        <v>6.9444444444445308E-3</v>
      </c>
      <c r="H1446" s="15">
        <v>0</v>
      </c>
      <c r="I1446" s="15">
        <v>10</v>
      </c>
      <c r="J1446" s="144"/>
      <c r="K1446" s="144"/>
      <c r="L1446" s="144"/>
      <c r="M1446" s="144"/>
      <c r="N1446" s="19"/>
      <c r="O1446" s="280" t="s">
        <v>969</v>
      </c>
      <c r="P1446" s="298"/>
      <c r="Q1446" s="47"/>
      <c r="R1446" s="298"/>
      <c r="S1446" s="48"/>
      <c r="T1446" s="47"/>
      <c r="U1446" s="49"/>
    </row>
    <row r="1447" spans="1:21" s="39" customFormat="1" ht="15" x14ac:dyDescent="0.2">
      <c r="A1447" s="299"/>
      <c r="B1447" s="45"/>
      <c r="C1447" s="419" t="s">
        <v>881</v>
      </c>
      <c r="D1447" s="376">
        <v>0.50486111111111109</v>
      </c>
      <c r="E1447" s="419" t="s">
        <v>881</v>
      </c>
      <c r="F1447" s="376">
        <v>0.52013888888888882</v>
      </c>
      <c r="G1447" s="376">
        <v>1.5277777777777724E-2</v>
      </c>
      <c r="H1447" s="15">
        <v>0</v>
      </c>
      <c r="I1447" s="15">
        <v>22</v>
      </c>
      <c r="J1447" s="144"/>
      <c r="K1447" s="144"/>
      <c r="L1447" s="144"/>
      <c r="M1447" s="144"/>
      <c r="N1447" s="19"/>
      <c r="O1447" s="280" t="s">
        <v>969</v>
      </c>
      <c r="P1447" s="298"/>
      <c r="Q1447" s="47"/>
      <c r="R1447" s="298"/>
      <c r="S1447" s="48"/>
      <c r="T1447" s="47"/>
      <c r="U1447" s="49"/>
    </row>
    <row r="1448" spans="1:21" s="39" customFormat="1" ht="15" x14ac:dyDescent="0.2">
      <c r="A1448" s="299"/>
      <c r="B1448" s="45"/>
      <c r="C1448" s="419" t="s">
        <v>881</v>
      </c>
      <c r="D1448" s="376">
        <v>0.72916666666666663</v>
      </c>
      <c r="E1448" s="419" t="s">
        <v>881</v>
      </c>
      <c r="F1448" s="376">
        <v>0.74305555555555547</v>
      </c>
      <c r="G1448" s="376">
        <v>1.388888888888884E-2</v>
      </c>
      <c r="H1448" s="15">
        <v>0</v>
      </c>
      <c r="I1448" s="15">
        <v>20</v>
      </c>
      <c r="J1448" s="144"/>
      <c r="K1448" s="144"/>
      <c r="L1448" s="144"/>
      <c r="M1448" s="144"/>
      <c r="N1448" s="19"/>
      <c r="O1448" s="280" t="s">
        <v>969</v>
      </c>
      <c r="P1448" s="298"/>
      <c r="Q1448" s="47"/>
      <c r="R1448" s="298"/>
      <c r="S1448" s="48"/>
      <c r="T1448" s="47"/>
      <c r="U1448" s="49"/>
    </row>
    <row r="1449" spans="1:21" s="39" customFormat="1" ht="15" x14ac:dyDescent="0.2">
      <c r="A1449" s="299"/>
      <c r="B1449" s="45"/>
      <c r="C1449" s="419" t="s">
        <v>964</v>
      </c>
      <c r="D1449" s="376">
        <v>0.40972222222222227</v>
      </c>
      <c r="E1449" s="419" t="s">
        <v>964</v>
      </c>
      <c r="F1449" s="376">
        <v>0.42291666666666666</v>
      </c>
      <c r="G1449" s="376">
        <v>1.3194444444444398E-2</v>
      </c>
      <c r="H1449" s="15">
        <v>0</v>
      </c>
      <c r="I1449" s="15">
        <v>19</v>
      </c>
      <c r="J1449" s="144"/>
      <c r="K1449" s="144"/>
      <c r="L1449" s="144"/>
      <c r="M1449" s="144"/>
      <c r="N1449" s="19"/>
      <c r="O1449" s="280" t="s">
        <v>969</v>
      </c>
      <c r="P1449" s="298"/>
      <c r="Q1449" s="47"/>
      <c r="R1449" s="298"/>
      <c r="S1449" s="48"/>
      <c r="T1449" s="47"/>
      <c r="U1449" s="49"/>
    </row>
    <row r="1450" spans="1:21" s="39" customFormat="1" ht="15" x14ac:dyDescent="0.2">
      <c r="A1450" s="299"/>
      <c r="B1450" s="45"/>
      <c r="C1450" s="419" t="s">
        <v>964</v>
      </c>
      <c r="D1450" s="376">
        <v>0.73125000000000007</v>
      </c>
      <c r="E1450" s="419" t="s">
        <v>964</v>
      </c>
      <c r="F1450" s="376">
        <v>0.73958333333333337</v>
      </c>
      <c r="G1450" s="376">
        <v>8.3333333333333037E-3</v>
      </c>
      <c r="H1450" s="15">
        <v>0</v>
      </c>
      <c r="I1450" s="15">
        <v>12</v>
      </c>
      <c r="J1450" s="144"/>
      <c r="K1450" s="144"/>
      <c r="L1450" s="144"/>
      <c r="M1450" s="144"/>
      <c r="N1450" s="19"/>
      <c r="O1450" s="280" t="s">
        <v>969</v>
      </c>
      <c r="P1450" s="298"/>
      <c r="Q1450" s="47"/>
      <c r="R1450" s="298"/>
      <c r="S1450" s="48"/>
      <c r="T1450" s="47"/>
      <c r="U1450" s="49"/>
    </row>
    <row r="1451" spans="1:21" s="39" customFormat="1" ht="25.5" x14ac:dyDescent="0.2">
      <c r="A1451" s="326"/>
      <c r="B1451" s="29" t="s">
        <v>364</v>
      </c>
      <c r="C1451" s="415"/>
      <c r="D1451" s="363"/>
      <c r="E1451" s="415"/>
      <c r="F1451" s="364"/>
      <c r="G1451" s="364"/>
      <c r="H1451" s="15">
        <v>12</v>
      </c>
      <c r="I1451" s="15">
        <v>0</v>
      </c>
      <c r="J1451" s="144"/>
      <c r="K1451" s="144"/>
      <c r="L1451" s="144"/>
      <c r="M1451" s="144"/>
      <c r="N1451" s="20"/>
      <c r="O1451" s="9"/>
      <c r="P1451" s="328"/>
      <c r="Q1451" s="47"/>
      <c r="R1451" s="328"/>
      <c r="S1451" s="48"/>
      <c r="T1451" s="47"/>
      <c r="U1451" s="49"/>
    </row>
    <row r="1452" spans="1:21" x14ac:dyDescent="0.2">
      <c r="A1452" s="15">
        <v>384</v>
      </c>
      <c r="B1452" s="29" t="s">
        <v>1162</v>
      </c>
      <c r="C1452" s="415"/>
      <c r="D1452" s="363"/>
      <c r="E1452" s="415"/>
      <c r="F1452" s="363"/>
      <c r="G1452" s="170">
        <f>SUM(G1453:G1453)</f>
        <v>0</v>
      </c>
      <c r="H1452" s="358">
        <f>SUM(H1453:H1453)+QUOTIENT(SUM(I1453:I1453),60)</f>
        <v>0</v>
      </c>
      <c r="I1452" s="358">
        <f>MOD(SUM(I1453:I1453),60)</f>
        <v>0</v>
      </c>
      <c r="J1452" s="144"/>
      <c r="K1452" s="144"/>
      <c r="L1452" s="144"/>
      <c r="M1452" s="144"/>
      <c r="N1452" s="19"/>
      <c r="O1452" s="7"/>
      <c r="P1452" s="144"/>
      <c r="Q1452" s="24">
        <v>4.1920000000000002</v>
      </c>
      <c r="R1452" s="144">
        <v>8760</v>
      </c>
      <c r="S1452" s="25">
        <f>(R1452-H1452-I1452/60)/R1452</f>
        <v>1</v>
      </c>
      <c r="T1452" s="24">
        <f>(H1452+I1452/60)*Q1452</f>
        <v>0</v>
      </c>
      <c r="U1452" s="26">
        <f>Q1452*R1452</f>
        <v>36721.919999999998</v>
      </c>
    </row>
    <row r="1453" spans="1:21" s="39" customFormat="1" ht="15" x14ac:dyDescent="0.2">
      <c r="A1453" s="352"/>
      <c r="B1453" s="45"/>
      <c r="C1453" s="419"/>
      <c r="D1453" s="376"/>
      <c r="E1453" s="419"/>
      <c r="F1453" s="376"/>
      <c r="G1453" s="376"/>
      <c r="H1453" s="15"/>
      <c r="I1453" s="15"/>
      <c r="J1453" s="144"/>
      <c r="K1453" s="144"/>
      <c r="L1453" s="144"/>
      <c r="M1453" s="144"/>
      <c r="N1453" s="19"/>
      <c r="O1453" s="280"/>
      <c r="P1453" s="353"/>
      <c r="Q1453" s="47"/>
      <c r="R1453" s="353"/>
      <c r="S1453" s="48"/>
      <c r="T1453" s="47"/>
      <c r="U1453" s="49"/>
    </row>
    <row r="1454" spans="1:21" s="39" customFormat="1" x14ac:dyDescent="0.2">
      <c r="A1454" s="352"/>
      <c r="B1454" s="29"/>
      <c r="C1454" s="415"/>
      <c r="D1454" s="363"/>
      <c r="E1454" s="415"/>
      <c r="F1454" s="364"/>
      <c r="G1454" s="364"/>
      <c r="H1454" s="15"/>
      <c r="I1454" s="15"/>
      <c r="J1454" s="144"/>
      <c r="K1454" s="144"/>
      <c r="L1454" s="144"/>
      <c r="M1454" s="144"/>
      <c r="N1454" s="20"/>
      <c r="O1454" s="9"/>
      <c r="P1454" s="353"/>
      <c r="Q1454" s="47"/>
      <c r="R1454" s="353"/>
      <c r="S1454" s="48"/>
      <c r="T1454" s="47"/>
      <c r="U1454" s="49"/>
    </row>
    <row r="1455" spans="1:21" x14ac:dyDescent="0.2">
      <c r="A1455" s="15">
        <v>385</v>
      </c>
      <c r="B1455" s="29" t="s">
        <v>197</v>
      </c>
      <c r="C1455" s="413"/>
      <c r="D1455" s="30"/>
      <c r="E1455" s="413"/>
      <c r="F1455" s="30"/>
      <c r="G1455" s="170">
        <f>SUM(G1456:G1456)</f>
        <v>0</v>
      </c>
      <c r="H1455" s="358">
        <f>SUM(H1456:H1456)+QUOTIENT(SUM(I1456:I1456),60)</f>
        <v>0</v>
      </c>
      <c r="I1455" s="358">
        <f>MOD(SUM(I1456:I1456),60)</f>
        <v>0</v>
      </c>
      <c r="J1455" s="3"/>
      <c r="K1455" s="3"/>
      <c r="L1455" s="3"/>
      <c r="M1455" s="3"/>
      <c r="N1455" s="19"/>
      <c r="O1455" s="7"/>
      <c r="P1455" s="3"/>
      <c r="Q1455" s="24">
        <v>2</v>
      </c>
      <c r="R1455" s="3">
        <v>8760</v>
      </c>
      <c r="S1455" s="25">
        <f>(R1455-H1455-I1455/60)/R1455</f>
        <v>1</v>
      </c>
      <c r="T1455" s="24">
        <f>(H1455+I1455/60)*Q1455</f>
        <v>0</v>
      </c>
      <c r="U1455" s="26">
        <f>Q1455*R1455</f>
        <v>17520</v>
      </c>
    </row>
    <row r="1456" spans="1:21" ht="15" x14ac:dyDescent="0.2">
      <c r="A1456" s="15"/>
      <c r="B1456" s="29"/>
      <c r="C1456" s="201"/>
      <c r="D1456" s="202"/>
      <c r="E1456" s="201"/>
      <c r="F1456" s="202"/>
      <c r="G1456" s="207"/>
      <c r="H1456" s="15"/>
      <c r="I1456" s="15"/>
      <c r="J1456" s="3"/>
      <c r="K1456" s="3"/>
      <c r="L1456" s="3"/>
      <c r="M1456" s="3"/>
      <c r="N1456" s="19"/>
      <c r="O1456" s="149"/>
      <c r="P1456" s="3"/>
      <c r="Q1456" s="24"/>
      <c r="R1456" s="3"/>
      <c r="S1456" s="25"/>
      <c r="T1456" s="24"/>
      <c r="U1456" s="26"/>
    </row>
    <row r="1457" spans="1:21" x14ac:dyDescent="0.2">
      <c r="A1457" s="15">
        <v>386</v>
      </c>
      <c r="B1457" s="29" t="s">
        <v>198</v>
      </c>
      <c r="C1457" s="415"/>
      <c r="D1457" s="363"/>
      <c r="E1457" s="415"/>
      <c r="F1457" s="503"/>
      <c r="G1457" s="170">
        <f>SUM(G1458:G1458)</f>
        <v>0</v>
      </c>
      <c r="H1457" s="358">
        <f>SUM(H1458:H1458)+QUOTIENT(SUM(I1458:I1458),60)</f>
        <v>0</v>
      </c>
      <c r="I1457" s="358">
        <f>MOD(SUM(I1458:I1458),60)</f>
        <v>0</v>
      </c>
      <c r="J1457" s="3"/>
      <c r="K1457" s="3"/>
      <c r="L1457" s="3"/>
      <c r="M1457" s="3"/>
      <c r="N1457" s="19"/>
      <c r="O1457" s="7"/>
      <c r="P1457" s="3"/>
      <c r="Q1457" s="24">
        <v>9.68</v>
      </c>
      <c r="R1457" s="3">
        <v>8760</v>
      </c>
      <c r="S1457" s="25">
        <f>(R1457-H1457-I1457/60)/R1457</f>
        <v>1</v>
      </c>
      <c r="T1457" s="24">
        <f>(H1457+I1457/60)*Q1457</f>
        <v>0</v>
      </c>
      <c r="U1457" s="26">
        <f>Q1457*R1457</f>
        <v>84796.800000000003</v>
      </c>
    </row>
    <row r="1458" spans="1:21" x14ac:dyDescent="0.2">
      <c r="A1458" s="15"/>
      <c r="B1458" s="29"/>
      <c r="C1458" s="415"/>
      <c r="D1458" s="363"/>
      <c r="E1458" s="415"/>
      <c r="F1458" s="503"/>
      <c r="G1458" s="63"/>
      <c r="H1458" s="358"/>
      <c r="I1458" s="358"/>
      <c r="J1458" s="3"/>
      <c r="K1458" s="3"/>
      <c r="L1458" s="3"/>
      <c r="M1458" s="3"/>
      <c r="N1458" s="19"/>
      <c r="O1458" s="7"/>
      <c r="P1458" s="3"/>
      <c r="Q1458" s="24"/>
      <c r="R1458" s="3"/>
      <c r="S1458" s="25"/>
      <c r="T1458" s="24"/>
      <c r="U1458" s="26"/>
    </row>
    <row r="1459" spans="1:21" x14ac:dyDescent="0.2">
      <c r="A1459" s="15">
        <v>387</v>
      </c>
      <c r="B1459" s="29" t="s">
        <v>196</v>
      </c>
      <c r="C1459" s="415"/>
      <c r="D1459" s="363"/>
      <c r="E1459" s="415"/>
      <c r="F1459" s="503"/>
      <c r="G1459" s="170">
        <f>SUM(G1460)</f>
        <v>4.1666666666666519E-3</v>
      </c>
      <c r="H1459" s="358">
        <f>SUM(H1460:H1463)+QUOTIENT(SUM(I1460:I1463),60)</f>
        <v>12</v>
      </c>
      <c r="I1459" s="358">
        <f>MOD(SUM(I1460:I1463),60)</f>
        <v>21</v>
      </c>
      <c r="J1459" s="3"/>
      <c r="K1459" s="3"/>
      <c r="L1459" s="3"/>
      <c r="M1459" s="3"/>
      <c r="N1459" s="19"/>
      <c r="O1459" s="7"/>
      <c r="P1459" s="3"/>
      <c r="Q1459" s="24">
        <v>20</v>
      </c>
      <c r="R1459" s="3">
        <v>8760</v>
      </c>
      <c r="S1459" s="25">
        <f>(R1459-H1459-I1459/60)/R1459</f>
        <v>0.99859018264840183</v>
      </c>
      <c r="T1459" s="24">
        <f>(H1459+I1459/60)*Q1459</f>
        <v>247</v>
      </c>
      <c r="U1459" s="26">
        <f>Q1459*R1459</f>
        <v>175200</v>
      </c>
    </row>
    <row r="1460" spans="1:21" ht="15" x14ac:dyDescent="0.2">
      <c r="A1460" s="15"/>
      <c r="B1460" s="29"/>
      <c r="C1460" s="499" t="s">
        <v>715</v>
      </c>
      <c r="D1460" s="411">
        <v>0.57013888888888886</v>
      </c>
      <c r="E1460" s="499" t="s">
        <v>715</v>
      </c>
      <c r="F1460" s="528">
        <v>0.57430555555555551</v>
      </c>
      <c r="G1460" s="172">
        <v>4.1666666666666519E-3</v>
      </c>
      <c r="H1460" s="15">
        <v>0</v>
      </c>
      <c r="I1460" s="15">
        <v>6</v>
      </c>
      <c r="J1460" s="3"/>
      <c r="K1460" s="3"/>
      <c r="L1460" s="3"/>
      <c r="M1460" s="3"/>
      <c r="N1460" s="19"/>
      <c r="O1460" s="266" t="s">
        <v>716</v>
      </c>
      <c r="P1460" s="3"/>
      <c r="Q1460" s="24"/>
      <c r="R1460" s="3"/>
      <c r="S1460" s="25"/>
      <c r="T1460" s="24"/>
      <c r="U1460" s="26"/>
    </row>
    <row r="1461" spans="1:21" ht="15" x14ac:dyDescent="0.2">
      <c r="A1461" s="15"/>
      <c r="B1461" s="29"/>
      <c r="C1461" s="178" t="s">
        <v>717</v>
      </c>
      <c r="D1461" s="172">
        <v>0.7319444444444444</v>
      </c>
      <c r="E1461" s="178" t="s">
        <v>717</v>
      </c>
      <c r="F1461" s="172">
        <v>0.73888888888888893</v>
      </c>
      <c r="G1461" s="172">
        <v>6.9444444444445308E-3</v>
      </c>
      <c r="H1461" s="15">
        <v>0</v>
      </c>
      <c r="I1461" s="15">
        <v>10</v>
      </c>
      <c r="J1461" s="144"/>
      <c r="K1461" s="144"/>
      <c r="L1461" s="144"/>
      <c r="M1461" s="144"/>
      <c r="N1461" s="19"/>
      <c r="O1461" s="151" t="s">
        <v>718</v>
      </c>
      <c r="P1461" s="144"/>
      <c r="Q1461" s="24"/>
      <c r="R1461" s="144"/>
      <c r="S1461" s="25"/>
      <c r="T1461" s="24"/>
      <c r="U1461" s="26"/>
    </row>
    <row r="1462" spans="1:21" ht="15" x14ac:dyDescent="0.2">
      <c r="A1462" s="15"/>
      <c r="B1462" s="29"/>
      <c r="C1462" s="500" t="s">
        <v>717</v>
      </c>
      <c r="D1462" s="172">
        <v>0.80763888888888891</v>
      </c>
      <c r="E1462" s="500" t="s">
        <v>717</v>
      </c>
      <c r="F1462" s="172">
        <v>0.81111111111111101</v>
      </c>
      <c r="G1462" s="172">
        <v>3.4722222222220989E-3</v>
      </c>
      <c r="H1462" s="15">
        <v>0</v>
      </c>
      <c r="I1462" s="15">
        <v>5</v>
      </c>
      <c r="J1462" s="144"/>
      <c r="K1462" s="144"/>
      <c r="L1462" s="144"/>
      <c r="M1462" s="144"/>
      <c r="N1462" s="19"/>
      <c r="O1462" s="267" t="s">
        <v>719</v>
      </c>
      <c r="P1462" s="144"/>
      <c r="Q1462" s="24"/>
      <c r="R1462" s="144"/>
      <c r="S1462" s="25"/>
      <c r="T1462" s="24"/>
      <c r="U1462" s="26"/>
    </row>
    <row r="1463" spans="1:21" s="39" customFormat="1" ht="25.5" x14ac:dyDescent="0.2">
      <c r="A1463" s="326"/>
      <c r="B1463" s="29" t="s">
        <v>364</v>
      </c>
      <c r="C1463" s="415"/>
      <c r="D1463" s="363"/>
      <c r="E1463" s="415"/>
      <c r="F1463" s="364"/>
      <c r="G1463" s="364"/>
      <c r="H1463" s="15">
        <v>12</v>
      </c>
      <c r="I1463" s="15">
        <v>0</v>
      </c>
      <c r="J1463" s="144"/>
      <c r="K1463" s="144"/>
      <c r="L1463" s="144"/>
      <c r="M1463" s="144"/>
      <c r="N1463" s="20"/>
      <c r="O1463" s="9"/>
      <c r="P1463" s="328"/>
      <c r="Q1463" s="47"/>
      <c r="R1463" s="328"/>
      <c r="S1463" s="48"/>
      <c r="T1463" s="47"/>
      <c r="U1463" s="49"/>
    </row>
    <row r="1464" spans="1:21" x14ac:dyDescent="0.2">
      <c r="A1464" s="15">
        <v>388</v>
      </c>
      <c r="B1464" s="29" t="s">
        <v>444</v>
      </c>
      <c r="C1464" s="415"/>
      <c r="D1464" s="363"/>
      <c r="E1464" s="415"/>
      <c r="F1464" s="363"/>
      <c r="G1464" s="170">
        <f>SUM(G1465:G1473)</f>
        <v>2.0013888888888887</v>
      </c>
      <c r="H1464" s="358">
        <f>SUM(H1465:H1473)+QUOTIENT(SUM(I1465:I1473),60)</f>
        <v>13</v>
      </c>
      <c r="I1464" s="358">
        <f>MOD(SUM(I1465:I1473),60)</f>
        <v>14</v>
      </c>
      <c r="J1464" s="3"/>
      <c r="K1464" s="3"/>
      <c r="L1464" s="3"/>
      <c r="M1464" s="3"/>
      <c r="N1464" s="19"/>
      <c r="O1464" s="7"/>
      <c r="P1464" s="3"/>
      <c r="Q1464" s="24">
        <f>73.151+3.8</f>
        <v>76.950999999999993</v>
      </c>
      <c r="R1464" s="144">
        <v>8760</v>
      </c>
      <c r="S1464" s="25">
        <f>(R1464-H1464-I1464/60)/R1464</f>
        <v>0.99848934550989343</v>
      </c>
      <c r="T1464" s="24">
        <f>(H1464+I1464/60)*Q1464</f>
        <v>1018.3182333333332</v>
      </c>
      <c r="U1464" s="26">
        <f>Q1464*R1464</f>
        <v>674090.75999999989</v>
      </c>
    </row>
    <row r="1465" spans="1:21" s="39" customFormat="1" ht="15" x14ac:dyDescent="0.2">
      <c r="A1465" s="13"/>
      <c r="B1465" s="45"/>
      <c r="C1465" s="180" t="s">
        <v>633</v>
      </c>
      <c r="D1465" s="179">
        <v>0.77916666666666667</v>
      </c>
      <c r="E1465" s="180" t="s">
        <v>633</v>
      </c>
      <c r="F1465" s="179">
        <v>0.78611111111111109</v>
      </c>
      <c r="G1465" s="179">
        <v>6.9444444444444198E-3</v>
      </c>
      <c r="H1465" s="15">
        <v>0</v>
      </c>
      <c r="I1465" s="15">
        <v>10</v>
      </c>
      <c r="J1465" s="3"/>
      <c r="K1465" s="3"/>
      <c r="L1465" s="3"/>
      <c r="M1465" s="3"/>
      <c r="N1465" s="19"/>
      <c r="O1465" s="241" t="s">
        <v>636</v>
      </c>
      <c r="P1465" s="5"/>
      <c r="Q1465" s="47"/>
      <c r="R1465" s="5"/>
      <c r="S1465" s="48"/>
      <c r="T1465" s="47"/>
      <c r="U1465" s="49"/>
    </row>
    <row r="1466" spans="1:21" s="39" customFormat="1" ht="15" x14ac:dyDescent="0.2">
      <c r="A1466" s="13"/>
      <c r="B1466" s="45"/>
      <c r="C1466" s="463" t="s">
        <v>588</v>
      </c>
      <c r="D1466" s="206"/>
      <c r="E1466" s="463" t="s">
        <v>588</v>
      </c>
      <c r="F1466" s="206">
        <v>0.80347222222222225</v>
      </c>
      <c r="G1466" s="206">
        <v>0.80347222222222225</v>
      </c>
      <c r="H1466" s="356">
        <v>0</v>
      </c>
      <c r="I1466" s="356">
        <v>7</v>
      </c>
      <c r="J1466" s="3"/>
      <c r="K1466" s="3"/>
      <c r="L1466" s="3"/>
      <c r="M1466" s="3"/>
      <c r="N1466" s="19"/>
      <c r="O1466" s="131" t="s">
        <v>636</v>
      </c>
      <c r="P1466" s="5"/>
      <c r="Q1466" s="47"/>
      <c r="R1466" s="5"/>
      <c r="S1466" s="48"/>
      <c r="T1466" s="47"/>
      <c r="U1466" s="49"/>
    </row>
    <row r="1467" spans="1:21" s="39" customFormat="1" ht="45" x14ac:dyDescent="0.2">
      <c r="A1467" s="13"/>
      <c r="B1467" s="45"/>
      <c r="C1467" s="463" t="s">
        <v>647</v>
      </c>
      <c r="D1467" s="206">
        <v>0.30555555555555552</v>
      </c>
      <c r="E1467" s="463" t="s">
        <v>647</v>
      </c>
      <c r="F1467" s="206">
        <v>0.6875</v>
      </c>
      <c r="G1467" s="179">
        <v>0.38194444444444448</v>
      </c>
      <c r="H1467" s="15"/>
      <c r="I1467" s="15"/>
      <c r="J1467" s="3"/>
      <c r="K1467" s="3"/>
      <c r="L1467" s="3">
        <v>9</v>
      </c>
      <c r="M1467" s="3">
        <v>10</v>
      </c>
      <c r="N1467" s="19"/>
      <c r="O1467" s="153" t="s">
        <v>657</v>
      </c>
      <c r="P1467" s="5"/>
      <c r="Q1467" s="47"/>
      <c r="R1467" s="5"/>
      <c r="S1467" s="48"/>
      <c r="T1467" s="47"/>
      <c r="U1467" s="49"/>
    </row>
    <row r="1468" spans="1:21" s="39" customFormat="1" ht="15" x14ac:dyDescent="0.2">
      <c r="A1468" s="124"/>
      <c r="B1468" s="45"/>
      <c r="C1468" s="463" t="s">
        <v>660</v>
      </c>
      <c r="D1468" s="206">
        <v>0.76388888888888884</v>
      </c>
      <c r="E1468" s="463" t="s">
        <v>660</v>
      </c>
      <c r="F1468" s="206">
        <v>0.76944444444444438</v>
      </c>
      <c r="G1468" s="206">
        <v>0.76944444444444438</v>
      </c>
      <c r="H1468" s="15"/>
      <c r="I1468" s="15"/>
      <c r="J1468" s="127"/>
      <c r="K1468" s="127"/>
      <c r="L1468" s="127">
        <v>18</v>
      </c>
      <c r="M1468" s="127">
        <v>28</v>
      </c>
      <c r="N1468" s="19"/>
      <c r="O1468" s="241" t="s">
        <v>661</v>
      </c>
      <c r="P1468" s="125"/>
      <c r="Q1468" s="47"/>
      <c r="R1468" s="125"/>
      <c r="S1468" s="48"/>
      <c r="T1468" s="47"/>
      <c r="U1468" s="49"/>
    </row>
    <row r="1469" spans="1:21" s="39" customFormat="1" ht="45" x14ac:dyDescent="0.2">
      <c r="A1469" s="236"/>
      <c r="B1469" s="45"/>
      <c r="C1469" s="474" t="s">
        <v>797</v>
      </c>
      <c r="D1469" s="384">
        <v>0.37708333333333338</v>
      </c>
      <c r="E1469" s="474" t="s">
        <v>797</v>
      </c>
      <c r="F1469" s="384">
        <v>0.39166666666666666</v>
      </c>
      <c r="G1469" s="384">
        <v>1.4583333333333282E-2</v>
      </c>
      <c r="H1469" s="357">
        <v>0</v>
      </c>
      <c r="I1469" s="357">
        <v>21</v>
      </c>
      <c r="J1469" s="144"/>
      <c r="K1469" s="144"/>
      <c r="L1469" s="144"/>
      <c r="M1469" s="144"/>
      <c r="N1469" s="19"/>
      <c r="O1469" s="270" t="s">
        <v>812</v>
      </c>
      <c r="P1469" s="237"/>
      <c r="Q1469" s="47"/>
      <c r="R1469" s="237"/>
      <c r="S1469" s="48"/>
      <c r="T1469" s="47"/>
      <c r="U1469" s="49"/>
    </row>
    <row r="1470" spans="1:21" s="39" customFormat="1" ht="15" x14ac:dyDescent="0.2">
      <c r="A1470" s="236"/>
      <c r="B1470" s="45"/>
      <c r="C1470" s="488" t="s">
        <v>1006</v>
      </c>
      <c r="D1470" s="406">
        <v>0.22222222222222221</v>
      </c>
      <c r="E1470" s="488" t="s">
        <v>1006</v>
      </c>
      <c r="F1470" s="406">
        <v>0.22916666666666666</v>
      </c>
      <c r="G1470" s="406">
        <v>6.9444444444444441E-3</v>
      </c>
      <c r="H1470" s="357">
        <v>0</v>
      </c>
      <c r="I1470" s="357">
        <v>10</v>
      </c>
      <c r="J1470" s="144"/>
      <c r="K1470" s="144"/>
      <c r="L1470" s="144"/>
      <c r="M1470" s="144"/>
      <c r="N1470" s="19"/>
      <c r="O1470" s="254" t="s">
        <v>661</v>
      </c>
      <c r="P1470" s="237"/>
      <c r="Q1470" s="47"/>
      <c r="R1470" s="237"/>
      <c r="S1470" s="48"/>
      <c r="T1470" s="47"/>
      <c r="U1470" s="49"/>
    </row>
    <row r="1471" spans="1:21" s="39" customFormat="1" ht="15" x14ac:dyDescent="0.2">
      <c r="A1471" s="236"/>
      <c r="B1471" s="45"/>
      <c r="C1471" s="436" t="s">
        <v>1009</v>
      </c>
      <c r="D1471" s="207">
        <v>0.86944444444444446</v>
      </c>
      <c r="E1471" s="436" t="s">
        <v>1009</v>
      </c>
      <c r="F1471" s="207">
        <v>0.87430555555555556</v>
      </c>
      <c r="G1471" s="207">
        <v>4.8611111111110938E-3</v>
      </c>
      <c r="H1471" s="357">
        <v>0</v>
      </c>
      <c r="I1471" s="357">
        <v>7</v>
      </c>
      <c r="J1471" s="144"/>
      <c r="K1471" s="144"/>
      <c r="L1471" s="144"/>
      <c r="M1471" s="144"/>
      <c r="N1471" s="19"/>
      <c r="O1471" s="255" t="s">
        <v>1076</v>
      </c>
      <c r="P1471" s="237"/>
      <c r="Q1471" s="47"/>
      <c r="R1471" s="237"/>
      <c r="S1471" s="48"/>
      <c r="T1471" s="47"/>
      <c r="U1471" s="49"/>
    </row>
    <row r="1472" spans="1:21" s="39" customFormat="1" ht="15" x14ac:dyDescent="0.2">
      <c r="A1472" s="236"/>
      <c r="B1472" s="45"/>
      <c r="C1472" s="205" t="s">
        <v>1044</v>
      </c>
      <c r="D1472" s="376">
        <v>0.67222222222222217</v>
      </c>
      <c r="E1472" s="205" t="s">
        <v>1044</v>
      </c>
      <c r="F1472" s="376">
        <v>0.68472222222222223</v>
      </c>
      <c r="G1472" s="376">
        <v>1.3194444444444444E-2</v>
      </c>
      <c r="H1472" s="357">
        <v>0</v>
      </c>
      <c r="I1472" s="357">
        <v>19</v>
      </c>
      <c r="J1472" s="144"/>
      <c r="K1472" s="144"/>
      <c r="L1472" s="144"/>
      <c r="M1472" s="144"/>
      <c r="N1472" s="19"/>
      <c r="O1472" s="255" t="s">
        <v>1076</v>
      </c>
      <c r="P1472" s="237"/>
      <c r="Q1472" s="47"/>
      <c r="R1472" s="237"/>
      <c r="S1472" s="48"/>
      <c r="T1472" s="47"/>
      <c r="U1472" s="49"/>
    </row>
    <row r="1473" spans="1:21" s="39" customFormat="1" ht="25.5" x14ac:dyDescent="0.2">
      <c r="A1473" s="13"/>
      <c r="B1473" s="29" t="s">
        <v>364</v>
      </c>
      <c r="C1473" s="415"/>
      <c r="D1473" s="363"/>
      <c r="E1473" s="415"/>
      <c r="F1473" s="364"/>
      <c r="G1473" s="364"/>
      <c r="H1473" s="357">
        <v>12</v>
      </c>
      <c r="I1473" s="357">
        <v>0</v>
      </c>
      <c r="J1473" s="3"/>
      <c r="K1473" s="3"/>
      <c r="L1473" s="3"/>
      <c r="M1473" s="3"/>
      <c r="N1473" s="20"/>
      <c r="O1473" s="77"/>
      <c r="P1473" s="5"/>
      <c r="Q1473" s="47"/>
      <c r="R1473" s="5"/>
      <c r="S1473" s="48"/>
      <c r="T1473" s="47"/>
      <c r="U1473" s="49"/>
    </row>
    <row r="1474" spans="1:21" x14ac:dyDescent="0.2">
      <c r="A1474" s="15">
        <v>389</v>
      </c>
      <c r="B1474" s="29" t="s">
        <v>202</v>
      </c>
      <c r="C1474" s="413"/>
      <c r="D1474" s="30"/>
      <c r="E1474" s="413"/>
      <c r="F1474" s="30"/>
      <c r="G1474" s="170">
        <f>SUM(G1475:G1475)</f>
        <v>0</v>
      </c>
      <c r="H1474" s="358">
        <f>SUM(H1475:H1475)+QUOTIENT(SUM(I1475:I1475),60)</f>
        <v>0</v>
      </c>
      <c r="I1474" s="358">
        <f>MOD(SUM(I1475:I1475),60)</f>
        <v>0</v>
      </c>
      <c r="J1474" s="3"/>
      <c r="K1474" s="3"/>
      <c r="L1474" s="3"/>
      <c r="M1474" s="3"/>
      <c r="N1474" s="19"/>
      <c r="O1474" s="7"/>
      <c r="P1474" s="3"/>
      <c r="Q1474" s="24">
        <v>16</v>
      </c>
      <c r="R1474" s="3">
        <v>8760</v>
      </c>
      <c r="S1474" s="25">
        <f>(R1474-H1474+I1474/60)/R1474</f>
        <v>1</v>
      </c>
      <c r="T1474" s="24">
        <f>(H1474+I1474/60)*Q1474</f>
        <v>0</v>
      </c>
      <c r="U1474" s="26">
        <f>Q1474*R1474</f>
        <v>140160</v>
      </c>
    </row>
    <row r="1475" spans="1:21" s="39" customFormat="1" x14ac:dyDescent="0.2">
      <c r="A1475" s="13"/>
      <c r="B1475" s="45"/>
      <c r="C1475" s="416"/>
      <c r="D1475" s="363"/>
      <c r="E1475" s="416"/>
      <c r="F1475" s="363"/>
      <c r="G1475" s="364"/>
      <c r="H1475" s="15"/>
      <c r="I1475" s="15"/>
      <c r="J1475" s="3"/>
      <c r="K1475" s="3"/>
      <c r="L1475" s="3"/>
      <c r="M1475" s="3"/>
      <c r="N1475" s="19"/>
      <c r="O1475" s="2"/>
      <c r="P1475" s="5"/>
      <c r="Q1475" s="47"/>
      <c r="R1475" s="5"/>
      <c r="S1475" s="48"/>
      <c r="T1475" s="47"/>
      <c r="U1475" s="49"/>
    </row>
    <row r="1476" spans="1:21" x14ac:dyDescent="0.2">
      <c r="A1476" s="15">
        <v>390</v>
      </c>
      <c r="B1476" s="29" t="s">
        <v>199</v>
      </c>
      <c r="C1476" s="413"/>
      <c r="D1476" s="30"/>
      <c r="E1476" s="413"/>
      <c r="F1476" s="30"/>
      <c r="G1476" s="170">
        <f>SUM(G1477:G1478)</f>
        <v>0.49583333333333318</v>
      </c>
      <c r="H1476" s="358">
        <f>SUM(H1477:H1478)+QUOTIENT(SUM(I1477:I1478),60)</f>
        <v>2</v>
      </c>
      <c r="I1476" s="358">
        <f>MOD(SUM(I1477:I1478),60)</f>
        <v>37</v>
      </c>
      <c r="J1476" s="3"/>
      <c r="K1476" s="3"/>
      <c r="L1476" s="3"/>
      <c r="M1476" s="3"/>
      <c r="N1476" s="19"/>
      <c r="O1476" s="7"/>
      <c r="P1476" s="3"/>
      <c r="Q1476" s="24">
        <v>3</v>
      </c>
      <c r="R1476" s="3">
        <v>8760</v>
      </c>
      <c r="S1476" s="25">
        <f>(R1476-H1476-I1476/60)/R1476</f>
        <v>0.99970129375951289</v>
      </c>
      <c r="T1476" s="24">
        <f>(H1476+I1476/60)*Q1476</f>
        <v>7.85</v>
      </c>
      <c r="U1476" s="26">
        <f>Q1476*R1476</f>
        <v>26280</v>
      </c>
    </row>
    <row r="1477" spans="1:21" ht="15" x14ac:dyDescent="0.2">
      <c r="A1477" s="15"/>
      <c r="B1477" s="29"/>
      <c r="C1477" s="201" t="s">
        <v>535</v>
      </c>
      <c r="D1477" s="202">
        <v>0.77500000000000002</v>
      </c>
      <c r="E1477" s="201" t="s">
        <v>535</v>
      </c>
      <c r="F1477" s="203">
        <v>0.83958333333333324</v>
      </c>
      <c r="G1477" s="202">
        <f>F1477-D1477</f>
        <v>6.4583333333333215E-2</v>
      </c>
      <c r="H1477" s="15">
        <v>1</v>
      </c>
      <c r="I1477" s="15">
        <v>20</v>
      </c>
      <c r="J1477" s="3"/>
      <c r="K1477" s="3"/>
      <c r="L1477" s="3"/>
      <c r="M1477" s="3"/>
      <c r="N1477" s="19"/>
      <c r="O1477" s="147" t="s">
        <v>536</v>
      </c>
      <c r="P1477" s="3"/>
      <c r="Q1477" s="24"/>
      <c r="R1477" s="3"/>
      <c r="S1477" s="25"/>
      <c r="T1477" s="24"/>
      <c r="U1477" s="26"/>
    </row>
    <row r="1478" spans="1:21" ht="15" x14ac:dyDescent="0.2">
      <c r="A1478" s="15"/>
      <c r="B1478" s="29"/>
      <c r="C1478" s="419" t="s">
        <v>881</v>
      </c>
      <c r="D1478" s="376">
        <v>0.34027777777777773</v>
      </c>
      <c r="E1478" s="419" t="s">
        <v>881</v>
      </c>
      <c r="F1478" s="376">
        <v>0.7715277777777777</v>
      </c>
      <c r="G1478" s="376">
        <v>0.43124999999999997</v>
      </c>
      <c r="H1478" s="15">
        <v>1</v>
      </c>
      <c r="I1478" s="15">
        <v>17</v>
      </c>
      <c r="J1478" s="144"/>
      <c r="K1478" s="144"/>
      <c r="L1478" s="144"/>
      <c r="M1478" s="144"/>
      <c r="N1478" s="19"/>
      <c r="O1478" s="147" t="s">
        <v>998</v>
      </c>
      <c r="P1478" s="144"/>
      <c r="Q1478" s="24"/>
      <c r="R1478" s="144"/>
      <c r="S1478" s="25"/>
      <c r="T1478" s="24"/>
      <c r="U1478" s="26"/>
    </row>
    <row r="1479" spans="1:21" x14ac:dyDescent="0.2">
      <c r="A1479" s="15">
        <v>391</v>
      </c>
      <c r="B1479" s="29" t="s">
        <v>200</v>
      </c>
      <c r="C1479" s="413"/>
      <c r="D1479" s="30"/>
      <c r="E1479" s="413"/>
      <c r="F1479" s="30"/>
      <c r="G1479" s="170">
        <f>SUM(G1480:G1481)</f>
        <v>0.49513888888888885</v>
      </c>
      <c r="H1479" s="358">
        <f>SUM(H1480:H1481)+QUOTIENT(SUM(I1480:I1481),60)</f>
        <v>2</v>
      </c>
      <c r="I1479" s="358">
        <f>MOD(SUM(I1480:I1481),60)</f>
        <v>37</v>
      </c>
      <c r="J1479" s="3"/>
      <c r="K1479" s="3"/>
      <c r="L1479" s="3"/>
      <c r="M1479" s="3"/>
      <c r="N1479" s="19"/>
      <c r="O1479" s="7"/>
      <c r="P1479" s="3"/>
      <c r="Q1479" s="24">
        <v>3</v>
      </c>
      <c r="R1479" s="3">
        <v>8760</v>
      </c>
      <c r="S1479" s="25">
        <f>(R1479-H1479-I1479/60)/R1479</f>
        <v>0.99970129375951289</v>
      </c>
      <c r="T1479" s="24">
        <f>(H1479+I1479/60)*Q1479</f>
        <v>7.85</v>
      </c>
      <c r="U1479" s="26">
        <f>Q1479*R1479</f>
        <v>26280</v>
      </c>
    </row>
    <row r="1480" spans="1:21" ht="15" x14ac:dyDescent="0.2">
      <c r="A1480" s="15"/>
      <c r="B1480" s="29"/>
      <c r="C1480" s="201" t="s">
        <v>535</v>
      </c>
      <c r="D1480" s="202">
        <v>0.77500000000000002</v>
      </c>
      <c r="E1480" s="201" t="s">
        <v>535</v>
      </c>
      <c r="F1480" s="203">
        <v>0.83888888888888891</v>
      </c>
      <c r="G1480" s="202">
        <f>F1480-D1480</f>
        <v>6.3888888888888884E-2</v>
      </c>
      <c r="H1480" s="15">
        <v>1</v>
      </c>
      <c r="I1480" s="15">
        <v>20</v>
      </c>
      <c r="J1480" s="3"/>
      <c r="K1480" s="3"/>
      <c r="L1480" s="3"/>
      <c r="M1480" s="3"/>
      <c r="N1480" s="19"/>
      <c r="O1480" s="147" t="s">
        <v>536</v>
      </c>
      <c r="P1480" s="3"/>
      <c r="Q1480" s="24"/>
      <c r="R1480" s="3"/>
      <c r="S1480" s="25"/>
      <c r="T1480" s="24"/>
      <c r="U1480" s="26"/>
    </row>
    <row r="1481" spans="1:21" ht="15" x14ac:dyDescent="0.2">
      <c r="A1481" s="15"/>
      <c r="B1481" s="29"/>
      <c r="C1481" s="419" t="s">
        <v>881</v>
      </c>
      <c r="D1481" s="376">
        <v>0.34027777777777773</v>
      </c>
      <c r="E1481" s="419" t="s">
        <v>881</v>
      </c>
      <c r="F1481" s="376">
        <v>0.7715277777777777</v>
      </c>
      <c r="G1481" s="376">
        <v>0.43124999999999997</v>
      </c>
      <c r="H1481" s="15">
        <v>1</v>
      </c>
      <c r="I1481" s="15">
        <v>17</v>
      </c>
      <c r="J1481" s="144"/>
      <c r="K1481" s="144"/>
      <c r="L1481" s="144"/>
      <c r="M1481" s="144"/>
      <c r="N1481" s="19"/>
      <c r="O1481" s="147" t="s">
        <v>998</v>
      </c>
      <c r="P1481" s="144"/>
      <c r="Q1481" s="24"/>
      <c r="R1481" s="144"/>
      <c r="S1481" s="25"/>
      <c r="T1481" s="24"/>
      <c r="U1481" s="26"/>
    </row>
    <row r="1482" spans="1:21" x14ac:dyDescent="0.2">
      <c r="A1482" s="15">
        <v>392</v>
      </c>
      <c r="B1482" s="29" t="s">
        <v>201</v>
      </c>
      <c r="C1482" s="413"/>
      <c r="D1482" s="30"/>
      <c r="E1482" s="413"/>
      <c r="F1482" s="30"/>
      <c r="G1482" s="170">
        <f>SUM(G1483:G1483)</f>
        <v>0</v>
      </c>
      <c r="H1482" s="358">
        <f>SUM(H1483:H1483)+QUOTIENT(SUM(I1483:I1483),60)</f>
        <v>0</v>
      </c>
      <c r="I1482" s="358">
        <f>MOD(SUM(I1483:I1483),60)</f>
        <v>0</v>
      </c>
      <c r="J1482" s="3"/>
      <c r="K1482" s="3"/>
      <c r="L1482" s="3"/>
      <c r="M1482" s="3"/>
      <c r="N1482" s="19"/>
      <c r="O1482" s="7"/>
      <c r="P1482" s="3"/>
      <c r="Q1482" s="24">
        <v>3</v>
      </c>
      <c r="R1482" s="3">
        <v>8760</v>
      </c>
      <c r="S1482" s="25">
        <f>(R1482-H1482-I1482/60)/R1482</f>
        <v>1</v>
      </c>
      <c r="T1482" s="24">
        <f>(H1482+I1482/60)*Q1482</f>
        <v>0</v>
      </c>
      <c r="U1482" s="26">
        <f>Q1482*R1482</f>
        <v>26280</v>
      </c>
    </row>
    <row r="1483" spans="1:21" x14ac:dyDescent="0.2">
      <c r="A1483" s="15"/>
      <c r="B1483" s="29"/>
      <c r="C1483" s="415"/>
      <c r="D1483" s="363"/>
      <c r="E1483" s="415"/>
      <c r="F1483" s="363"/>
      <c r="G1483" s="364"/>
      <c r="H1483" s="358"/>
      <c r="I1483" s="358"/>
      <c r="J1483" s="3"/>
      <c r="K1483" s="3"/>
      <c r="L1483" s="3"/>
      <c r="M1483" s="3"/>
      <c r="N1483" s="19"/>
      <c r="O1483" s="7"/>
      <c r="P1483" s="3"/>
      <c r="Q1483" s="24"/>
      <c r="R1483" s="3"/>
      <c r="S1483" s="25"/>
      <c r="T1483" s="24"/>
      <c r="U1483" s="26"/>
    </row>
    <row r="1484" spans="1:21" x14ac:dyDescent="0.2">
      <c r="A1484" s="15">
        <v>393</v>
      </c>
      <c r="B1484" s="29" t="s">
        <v>320</v>
      </c>
      <c r="C1484" s="15"/>
      <c r="D1484" s="15"/>
      <c r="E1484" s="15"/>
      <c r="F1484" s="15"/>
      <c r="G1484" s="170">
        <f>SUM(G1485:G1485)</f>
        <v>0</v>
      </c>
      <c r="H1484" s="358">
        <f>SUM(H1485:H1485)+QUOTIENT(SUM(I1485:I1485),60)</f>
        <v>0</v>
      </c>
      <c r="I1484" s="358">
        <f>MOD(SUM(I1485:I1485),60)</f>
        <v>0</v>
      </c>
      <c r="J1484" s="15"/>
      <c r="K1484" s="15"/>
      <c r="L1484" s="15"/>
      <c r="M1484" s="15"/>
      <c r="N1484" s="63"/>
      <c r="O1484" s="29"/>
      <c r="P1484" s="3"/>
      <c r="Q1484" s="24">
        <v>76.275999999999996</v>
      </c>
      <c r="R1484" s="3">
        <v>8760</v>
      </c>
      <c r="S1484" s="25">
        <f>(R1484-H1484-I1484/60)/R1484</f>
        <v>1</v>
      </c>
      <c r="T1484" s="24">
        <f>(H1484+I1484/60)*Q1484</f>
        <v>0</v>
      </c>
      <c r="U1484" s="26">
        <f>Q1484*R1484</f>
        <v>668177.76</v>
      </c>
    </row>
    <row r="1485" spans="1:21" ht="15" x14ac:dyDescent="0.2">
      <c r="A1485" s="15"/>
      <c r="B1485" s="29"/>
      <c r="C1485" s="201"/>
      <c r="D1485" s="202"/>
      <c r="E1485" s="201"/>
      <c r="F1485" s="203"/>
      <c r="G1485" s="207"/>
      <c r="H1485" s="15"/>
      <c r="I1485" s="15"/>
      <c r="J1485" s="3"/>
      <c r="K1485" s="3"/>
      <c r="L1485" s="3"/>
      <c r="M1485" s="3"/>
      <c r="N1485" s="19"/>
      <c r="O1485" s="147"/>
      <c r="P1485" s="3"/>
      <c r="Q1485" s="24"/>
      <c r="R1485" s="3"/>
      <c r="S1485" s="25"/>
      <c r="T1485" s="24"/>
      <c r="U1485" s="26"/>
    </row>
    <row r="1486" spans="1:21" x14ac:dyDescent="0.2">
      <c r="A1486" s="15">
        <v>394</v>
      </c>
      <c r="B1486" s="29" t="s">
        <v>317</v>
      </c>
      <c r="C1486" s="15"/>
      <c r="D1486" s="15"/>
      <c r="E1486" s="15"/>
      <c r="F1486" s="15"/>
      <c r="G1486" s="170">
        <f>SUM(G1487:G1487)</f>
        <v>0</v>
      </c>
      <c r="H1486" s="358">
        <f>SUM(H1487:H1487)+QUOTIENT(SUM(I1487:I1487),60)</f>
        <v>0</v>
      </c>
      <c r="I1486" s="358">
        <f>MOD(SUM(I1487:I1487),60)</f>
        <v>0</v>
      </c>
      <c r="J1486" s="15"/>
      <c r="K1486" s="15"/>
      <c r="L1486" s="15"/>
      <c r="M1486" s="15"/>
      <c r="N1486" s="63"/>
      <c r="O1486" s="29"/>
      <c r="P1486" s="3"/>
      <c r="Q1486" s="24">
        <v>31</v>
      </c>
      <c r="R1486" s="3">
        <v>8760</v>
      </c>
      <c r="S1486" s="25">
        <f>(R1486-H1486-I1486/60)/R1486</f>
        <v>1</v>
      </c>
      <c r="T1486" s="24">
        <f>(H1486+I1486/60)*Q1486</f>
        <v>0</v>
      </c>
      <c r="U1486" s="26">
        <f>Q1486*R1486</f>
        <v>271560</v>
      </c>
    </row>
    <row r="1487" spans="1:21" x14ac:dyDescent="0.2">
      <c r="A1487" s="15"/>
      <c r="B1487" s="29"/>
      <c r="C1487" s="416"/>
      <c r="D1487" s="364"/>
      <c r="E1487" s="416"/>
      <c r="F1487" s="30"/>
      <c r="G1487" s="363"/>
      <c r="H1487" s="15"/>
      <c r="I1487" s="15"/>
      <c r="J1487" s="3"/>
      <c r="K1487" s="3"/>
      <c r="L1487" s="3"/>
      <c r="M1487" s="3"/>
      <c r="N1487" s="19"/>
      <c r="O1487" s="2"/>
      <c r="P1487" s="3"/>
      <c r="Q1487" s="24"/>
      <c r="R1487" s="3"/>
      <c r="S1487" s="25"/>
      <c r="T1487" s="24"/>
      <c r="U1487" s="26"/>
    </row>
    <row r="1488" spans="1:21" x14ac:dyDescent="0.2">
      <c r="A1488" s="15">
        <v>395</v>
      </c>
      <c r="B1488" s="29" t="s">
        <v>1160</v>
      </c>
      <c r="C1488" s="15"/>
      <c r="D1488" s="15"/>
      <c r="E1488" s="15"/>
      <c r="F1488" s="15"/>
      <c r="G1488" s="170">
        <f>SUM(G1489:G1489)</f>
        <v>0</v>
      </c>
      <c r="H1488" s="358">
        <f>SUM(H1489:H1489)+QUOTIENT(SUM(I1489:I1489),60)</f>
        <v>0</v>
      </c>
      <c r="I1488" s="358">
        <f>MOD(SUM(I1489:I1489),60)</f>
        <v>0</v>
      </c>
      <c r="J1488" s="15"/>
      <c r="K1488" s="15"/>
      <c r="L1488" s="15"/>
      <c r="M1488" s="15"/>
      <c r="N1488" s="63"/>
      <c r="O1488" s="29"/>
      <c r="P1488" s="144"/>
      <c r="Q1488" s="24">
        <v>14.8</v>
      </c>
      <c r="R1488" s="144">
        <v>8760</v>
      </c>
      <c r="S1488" s="25">
        <f>(R1488-H1488-I1488/60)/R1488</f>
        <v>1</v>
      </c>
      <c r="T1488" s="24">
        <f>(H1488+I1488/60)*Q1488</f>
        <v>0</v>
      </c>
      <c r="U1488" s="26">
        <f>Q1488*R1488</f>
        <v>129648</v>
      </c>
    </row>
    <row r="1489" spans="1:23" x14ac:dyDescent="0.2">
      <c r="A1489" s="15"/>
      <c r="B1489" s="29"/>
      <c r="C1489" s="416"/>
      <c r="D1489" s="364"/>
      <c r="E1489" s="416"/>
      <c r="F1489" s="30"/>
      <c r="G1489" s="363"/>
      <c r="H1489" s="15"/>
      <c r="I1489" s="15"/>
      <c r="J1489" s="144"/>
      <c r="K1489" s="144"/>
      <c r="L1489" s="144"/>
      <c r="M1489" s="144"/>
      <c r="N1489" s="19"/>
      <c r="O1489" s="2"/>
      <c r="P1489" s="144"/>
      <c r="Q1489" s="24"/>
      <c r="R1489" s="144"/>
      <c r="S1489" s="25"/>
      <c r="T1489" s="24"/>
      <c r="U1489" s="26"/>
    </row>
    <row r="1490" spans="1:23" x14ac:dyDescent="0.2">
      <c r="A1490" s="15">
        <v>396</v>
      </c>
      <c r="B1490" s="29" t="s">
        <v>340</v>
      </c>
      <c r="C1490" s="415"/>
      <c r="D1490" s="363"/>
      <c r="E1490" s="415"/>
      <c r="F1490" s="363"/>
      <c r="G1490" s="170">
        <f>SUM(G1491:G1494)</f>
        <v>0.8173611111111112</v>
      </c>
      <c r="H1490" s="358">
        <f>SUM(H1491:H1494)+QUOTIENT(SUM(I1491:I1494),60)</f>
        <v>12</v>
      </c>
      <c r="I1490" s="358">
        <f>MOD(SUM(I1491:I1494),60)</f>
        <v>27</v>
      </c>
      <c r="J1490" s="3"/>
      <c r="K1490" s="3"/>
      <c r="L1490" s="3"/>
      <c r="M1490" s="3"/>
      <c r="N1490" s="19"/>
      <c r="O1490" s="7"/>
      <c r="P1490" s="3"/>
      <c r="Q1490" s="24">
        <f>45.674+12.403</f>
        <v>58.076999999999998</v>
      </c>
      <c r="R1490" s="3">
        <v>8760</v>
      </c>
      <c r="S1490" s="25">
        <f>(R1490-H1490-I1490/60)/R1490</f>
        <v>0.99857876712328764</v>
      </c>
      <c r="T1490" s="24">
        <f>(H1490+I1490/60)*Q1490</f>
        <v>723.05864999999994</v>
      </c>
      <c r="U1490" s="26">
        <f>Q1490*R1490</f>
        <v>508754.51999999996</v>
      </c>
    </row>
    <row r="1491" spans="1:23" s="39" customFormat="1" ht="15" x14ac:dyDescent="0.2">
      <c r="A1491" s="200"/>
      <c r="B1491" s="45"/>
      <c r="C1491" s="180" t="s">
        <v>633</v>
      </c>
      <c r="D1491" s="179">
        <v>0.77916666666666667</v>
      </c>
      <c r="E1491" s="180" t="s">
        <v>633</v>
      </c>
      <c r="F1491" s="179">
        <v>0.78611111111111109</v>
      </c>
      <c r="G1491" s="179">
        <v>6.9444444444444198E-3</v>
      </c>
      <c r="H1491" s="15">
        <v>0</v>
      </c>
      <c r="I1491" s="15">
        <v>10</v>
      </c>
      <c r="J1491" s="144"/>
      <c r="K1491" s="144"/>
      <c r="L1491" s="144"/>
      <c r="M1491" s="144"/>
      <c r="N1491" s="19"/>
      <c r="O1491" s="241" t="s">
        <v>636</v>
      </c>
      <c r="P1491" s="199"/>
      <c r="Q1491" s="47"/>
      <c r="R1491" s="199"/>
      <c r="S1491" s="48"/>
      <c r="T1491" s="47"/>
      <c r="U1491" s="49"/>
    </row>
    <row r="1492" spans="1:23" s="39" customFormat="1" ht="15" x14ac:dyDescent="0.2">
      <c r="A1492" s="200"/>
      <c r="B1492" s="45"/>
      <c r="C1492" s="463" t="s">
        <v>588</v>
      </c>
      <c r="D1492" s="206"/>
      <c r="E1492" s="463" t="s">
        <v>588</v>
      </c>
      <c r="F1492" s="206">
        <v>0.80347222222222225</v>
      </c>
      <c r="G1492" s="206">
        <v>0.80347222222222225</v>
      </c>
      <c r="H1492" s="356">
        <v>0</v>
      </c>
      <c r="I1492" s="356">
        <v>7</v>
      </c>
      <c r="J1492" s="144"/>
      <c r="K1492" s="144"/>
      <c r="L1492" s="144"/>
      <c r="M1492" s="144"/>
      <c r="N1492" s="19"/>
      <c r="O1492" s="131" t="s">
        <v>636</v>
      </c>
      <c r="P1492" s="199"/>
      <c r="Q1492" s="47"/>
      <c r="R1492" s="199"/>
      <c r="S1492" s="48"/>
      <c r="T1492" s="47"/>
      <c r="U1492" s="49"/>
    </row>
    <row r="1493" spans="1:23" s="39" customFormat="1" ht="15" x14ac:dyDescent="0.2">
      <c r="A1493" s="13"/>
      <c r="B1493" s="45"/>
      <c r="C1493" s="448" t="s">
        <v>825</v>
      </c>
      <c r="D1493" s="380">
        <v>0.76388888888888884</v>
      </c>
      <c r="E1493" s="448" t="s">
        <v>825</v>
      </c>
      <c r="F1493" s="380">
        <v>0.77083333333333337</v>
      </c>
      <c r="G1493" s="380">
        <v>6.9444444444445308E-3</v>
      </c>
      <c r="H1493" s="356">
        <v>0</v>
      </c>
      <c r="I1493" s="356">
        <v>10</v>
      </c>
      <c r="J1493" s="122"/>
      <c r="K1493" s="122"/>
      <c r="L1493" s="122"/>
      <c r="M1493" s="122"/>
      <c r="N1493" s="19"/>
      <c r="O1493" s="270" t="s">
        <v>871</v>
      </c>
      <c r="P1493" s="5"/>
      <c r="Q1493" s="47"/>
      <c r="R1493" s="5"/>
      <c r="S1493" s="48"/>
      <c r="T1493" s="47"/>
      <c r="U1493" s="49"/>
    </row>
    <row r="1494" spans="1:23" s="39" customFormat="1" ht="25.5" x14ac:dyDescent="0.2">
      <c r="A1494" s="13"/>
      <c r="B1494" s="29" t="s">
        <v>364</v>
      </c>
      <c r="C1494" s="415"/>
      <c r="D1494" s="363"/>
      <c r="E1494" s="415"/>
      <c r="F1494" s="364"/>
      <c r="G1494" s="364"/>
      <c r="H1494" s="357">
        <v>12</v>
      </c>
      <c r="I1494" s="357">
        <v>0</v>
      </c>
      <c r="J1494" s="3"/>
      <c r="K1494" s="3"/>
      <c r="L1494" s="3"/>
      <c r="M1494" s="3"/>
      <c r="N1494" s="20"/>
      <c r="O1494" s="77"/>
      <c r="P1494" s="5"/>
      <c r="Q1494" s="47"/>
      <c r="R1494" s="5"/>
      <c r="S1494" s="48"/>
      <c r="T1494" s="47"/>
      <c r="U1494" s="49"/>
    </row>
    <row r="1495" spans="1:23" s="39" customFormat="1" x14ac:dyDescent="0.2">
      <c r="A1495" s="13"/>
      <c r="B1495" s="45"/>
      <c r="C1495" s="428"/>
      <c r="D1495" s="365"/>
      <c r="E1495" s="428"/>
      <c r="F1495" s="365"/>
      <c r="G1495" s="358"/>
      <c r="H1495" s="358"/>
      <c r="I1495" s="358"/>
      <c r="J1495" s="5"/>
      <c r="K1495" s="5"/>
      <c r="L1495" s="5"/>
      <c r="M1495" s="5"/>
      <c r="N1495" s="84"/>
      <c r="O1495" s="78"/>
      <c r="P1495" s="5"/>
      <c r="Q1495" s="47">
        <f>SUM(Q357:Q1494)</f>
        <v>7000.556999999998</v>
      </c>
      <c r="R1495" s="5"/>
      <c r="S1495" s="5"/>
      <c r="T1495" s="24">
        <f>SUM(T8:T1491)</f>
        <v>60559.333216666659</v>
      </c>
      <c r="U1495" s="24">
        <f>SUM(U8:U1491)</f>
        <v>131946874.3199999</v>
      </c>
      <c r="V1495" s="18">
        <f>T1495/U1495</f>
        <v>4.5896754681582749E-4</v>
      </c>
      <c r="W1495" s="18">
        <f>100-100*V1495</f>
        <v>99.954103245318422</v>
      </c>
    </row>
    <row r="1496" spans="1:23" x14ac:dyDescent="0.2">
      <c r="A1496" s="15"/>
      <c r="B1496" s="13" t="s">
        <v>51</v>
      </c>
      <c r="C1496" s="413"/>
      <c r="D1496" s="30"/>
      <c r="E1496" s="413"/>
      <c r="F1496" s="30"/>
      <c r="G1496" s="170"/>
      <c r="H1496" s="358"/>
      <c r="I1496" s="358"/>
      <c r="J1496" s="3"/>
      <c r="K1496" s="3"/>
      <c r="L1496" s="3"/>
      <c r="M1496" s="3"/>
      <c r="N1496" s="19"/>
      <c r="O1496" s="7"/>
      <c r="P1496" s="3"/>
      <c r="Q1496" s="24"/>
      <c r="R1496" s="3"/>
      <c r="S1496" s="25"/>
      <c r="T1496" s="24"/>
      <c r="U1496" s="26"/>
    </row>
    <row r="1497" spans="1:23" x14ac:dyDescent="0.2">
      <c r="A1497" s="15"/>
      <c r="B1497" s="29"/>
      <c r="C1497" s="415"/>
      <c r="D1497" s="363"/>
      <c r="E1497" s="415"/>
      <c r="F1497" s="363"/>
      <c r="G1497" s="364"/>
      <c r="H1497" s="358"/>
      <c r="I1497" s="358"/>
      <c r="J1497" s="3"/>
      <c r="K1497" s="3"/>
      <c r="L1497" s="3"/>
      <c r="M1497" s="3"/>
      <c r="N1497" s="19"/>
      <c r="O1497" s="7"/>
      <c r="P1497" s="3"/>
      <c r="Q1497" s="24"/>
      <c r="R1497" s="3"/>
      <c r="S1497" s="25"/>
      <c r="T1497" s="24"/>
      <c r="U1497" s="26"/>
    </row>
    <row r="1498" spans="1:23" x14ac:dyDescent="0.2">
      <c r="A1498" s="15">
        <v>1</v>
      </c>
      <c r="B1498" s="29" t="s">
        <v>360</v>
      </c>
      <c r="C1498" s="413"/>
      <c r="D1498" s="30"/>
      <c r="E1498" s="413"/>
      <c r="F1498" s="30"/>
      <c r="G1498" s="170">
        <f>SUM(G1499:G1499)</f>
        <v>0</v>
      </c>
      <c r="H1498" s="358">
        <f>SUM(H1499:H1499)+QUOTIENT(SUM(I1499:I1499),60)</f>
        <v>0</v>
      </c>
      <c r="I1498" s="358">
        <f>MOD(SUM(I1499:I1499),60)</f>
        <v>0</v>
      </c>
      <c r="J1498" s="3"/>
      <c r="K1498" s="3"/>
      <c r="L1498" s="3"/>
      <c r="M1498" s="3"/>
      <c r="N1498" s="19"/>
      <c r="O1498" s="7"/>
      <c r="P1498" s="3">
        <v>315</v>
      </c>
      <c r="Q1498" s="26"/>
      <c r="R1498" s="3">
        <v>8760</v>
      </c>
      <c r="S1498" s="25" t="e">
        <f>(R1498-H1498-#REF!/60)/R1498</f>
        <v>#REF!</v>
      </c>
      <c r="T1498" s="24">
        <f>(H1498+I1501/60)*P1498*2.5</f>
        <v>0</v>
      </c>
      <c r="U1498" s="26">
        <f>P1498*R1498*2.5</f>
        <v>6898500</v>
      </c>
    </row>
    <row r="1499" spans="1:23" s="39" customFormat="1" x14ac:dyDescent="0.2">
      <c r="A1499" s="13"/>
      <c r="B1499" s="45"/>
      <c r="C1499" s="416"/>
      <c r="D1499" s="364"/>
      <c r="E1499" s="416"/>
      <c r="F1499" s="363"/>
      <c r="G1499" s="364"/>
      <c r="H1499" s="15"/>
      <c r="I1499" s="15"/>
      <c r="J1499" s="3"/>
      <c r="K1499" s="3"/>
      <c r="L1499" s="3"/>
      <c r="M1499" s="3"/>
      <c r="N1499" s="19"/>
      <c r="O1499" s="2"/>
      <c r="P1499" s="5"/>
      <c r="Q1499" s="49"/>
      <c r="R1499" s="5"/>
      <c r="S1499" s="48"/>
      <c r="T1499" s="47"/>
      <c r="U1499" s="49"/>
    </row>
    <row r="1500" spans="1:23" x14ac:dyDescent="0.2">
      <c r="A1500" s="15">
        <v>2</v>
      </c>
      <c r="B1500" s="29" t="s">
        <v>361</v>
      </c>
      <c r="C1500" s="413"/>
      <c r="D1500" s="30"/>
      <c r="E1500" s="413"/>
      <c r="F1500" s="30"/>
      <c r="G1500" s="170">
        <f>SUM(G1501:G1501)</f>
        <v>4.8611111111110938E-3</v>
      </c>
      <c r="H1500" s="358">
        <f>SUM(H1501:H1501)+QUOTIENT(SUM(I1501:I1501),60)</f>
        <v>0</v>
      </c>
      <c r="I1500" s="358">
        <f>MOD(SUM(I1501:I1501),60)</f>
        <v>0</v>
      </c>
      <c r="J1500" s="3"/>
      <c r="K1500" s="3"/>
      <c r="L1500" s="3"/>
      <c r="M1500" s="3"/>
      <c r="N1500" s="19"/>
      <c r="O1500" s="7"/>
      <c r="P1500" s="3">
        <v>315</v>
      </c>
      <c r="Q1500" s="26"/>
      <c r="R1500" s="3">
        <v>8760</v>
      </c>
      <c r="S1500" s="25">
        <f>(R1500-H1500-I1507/60)/R1500</f>
        <v>1</v>
      </c>
      <c r="T1500" s="24">
        <f>(H1500+I1507/60)*P1500*2.5</f>
        <v>0</v>
      </c>
      <c r="U1500" s="26">
        <f>P1500*R1500*2.5</f>
        <v>6898500</v>
      </c>
    </row>
    <row r="1501" spans="1:23" s="39" customFormat="1" ht="60" x14ac:dyDescent="0.2">
      <c r="A1501" s="13"/>
      <c r="B1501" s="45"/>
      <c r="C1501" s="419" t="s">
        <v>618</v>
      </c>
      <c r="D1501" s="206">
        <v>0.59375</v>
      </c>
      <c r="E1501" s="419" t="s">
        <v>618</v>
      </c>
      <c r="F1501" s="206">
        <v>0.59861111111111109</v>
      </c>
      <c r="G1501" s="376">
        <v>4.8611111111110938E-3</v>
      </c>
      <c r="H1501" s="15">
        <v>0</v>
      </c>
      <c r="I1501" s="15">
        <v>0</v>
      </c>
      <c r="J1501" s="3"/>
      <c r="K1501" s="3"/>
      <c r="L1501" s="3"/>
      <c r="M1501" s="3"/>
      <c r="N1501" s="19"/>
      <c r="O1501" s="289" t="s">
        <v>1190</v>
      </c>
      <c r="P1501" s="5"/>
      <c r="Q1501" s="49"/>
      <c r="R1501" s="5"/>
      <c r="S1501" s="48"/>
      <c r="T1501" s="47"/>
      <c r="U1501" s="49"/>
    </row>
    <row r="1502" spans="1:23" x14ac:dyDescent="0.2">
      <c r="A1502" s="15">
        <v>3</v>
      </c>
      <c r="B1502" s="29" t="s">
        <v>1015</v>
      </c>
      <c r="C1502" s="413"/>
      <c r="D1502" s="30"/>
      <c r="E1502" s="413"/>
      <c r="F1502" s="30"/>
      <c r="G1502" s="170">
        <f>SUM(G1503:G1503)</f>
        <v>0.1437500000000001</v>
      </c>
      <c r="H1502" s="358">
        <f>SUM(H1503:H1503)+QUOTIENT(SUM(I1503:I1503),60)</f>
        <v>3</v>
      </c>
      <c r="I1502" s="358">
        <f>MOD(SUM(I1503:I1503),60)</f>
        <v>27</v>
      </c>
      <c r="J1502" s="144"/>
      <c r="K1502" s="144"/>
      <c r="L1502" s="144"/>
      <c r="M1502" s="144"/>
      <c r="N1502" s="19"/>
      <c r="O1502" s="7"/>
      <c r="P1502" s="144">
        <v>315</v>
      </c>
      <c r="Q1502" s="26"/>
      <c r="R1502" s="144">
        <v>5856</v>
      </c>
      <c r="S1502" s="25" t="e">
        <f>(R1502-H1502-#REF!/60)/R1502</f>
        <v>#REF!</v>
      </c>
      <c r="T1502" s="24" t="e">
        <f>(H1502+#REF!/60)*P1502*2.5</f>
        <v>#REF!</v>
      </c>
      <c r="U1502" s="26">
        <f>P1502*R1502*2.5</f>
        <v>4611600</v>
      </c>
    </row>
    <row r="1503" spans="1:23" s="39" customFormat="1" ht="15" x14ac:dyDescent="0.2">
      <c r="A1503" s="319"/>
      <c r="B1503" s="45"/>
      <c r="C1503" s="414" t="s">
        <v>1010</v>
      </c>
      <c r="D1503" s="207">
        <v>0.4993055555555555</v>
      </c>
      <c r="E1503" s="414" t="s">
        <v>1010</v>
      </c>
      <c r="F1503" s="207">
        <v>0.6430555555555556</v>
      </c>
      <c r="G1503" s="531">
        <v>0.1437500000000001</v>
      </c>
      <c r="H1503" s="15">
        <v>3</v>
      </c>
      <c r="I1503" s="15">
        <v>27</v>
      </c>
      <c r="J1503" s="144"/>
      <c r="K1503" s="144"/>
      <c r="L1503" s="144"/>
      <c r="M1503" s="144"/>
      <c r="N1503" s="19"/>
      <c r="O1503" s="2"/>
      <c r="P1503" s="318"/>
      <c r="Q1503" s="49"/>
      <c r="R1503" s="318"/>
      <c r="S1503" s="48"/>
      <c r="T1503" s="47"/>
      <c r="U1503" s="49"/>
    </row>
    <row r="1504" spans="1:23" x14ac:dyDescent="0.2">
      <c r="A1504" s="15"/>
      <c r="B1504" s="29"/>
      <c r="C1504" s="413"/>
      <c r="D1504" s="30"/>
      <c r="E1504" s="413"/>
      <c r="F1504" s="30"/>
      <c r="G1504" s="170"/>
      <c r="H1504" s="358"/>
      <c r="I1504" s="358"/>
      <c r="J1504" s="144"/>
      <c r="K1504" s="144"/>
      <c r="L1504" s="144"/>
      <c r="M1504" s="144"/>
      <c r="N1504" s="19"/>
      <c r="O1504" s="7"/>
      <c r="P1504" s="144"/>
      <c r="Q1504" s="26"/>
      <c r="R1504" s="144"/>
      <c r="S1504" s="25"/>
      <c r="T1504" s="24"/>
      <c r="U1504" s="26"/>
    </row>
    <row r="1505" spans="1:21" x14ac:dyDescent="0.2">
      <c r="A1505" s="15">
        <v>4</v>
      </c>
      <c r="B1505" s="29" t="s">
        <v>52</v>
      </c>
      <c r="C1505" s="413"/>
      <c r="D1505" s="30"/>
      <c r="E1505" s="413"/>
      <c r="F1505" s="30"/>
      <c r="G1505" s="170">
        <f>SUM(G1506:G1506)</f>
        <v>4.9305555555555491E-2</v>
      </c>
      <c r="H1505" s="358">
        <f>SUM(H1506:H1506)+QUOTIENT(SUM(I1506:I1506),60)</f>
        <v>0</v>
      </c>
      <c r="I1505" s="358">
        <f>MOD(SUM(I1506:I1506),60)</f>
        <v>0</v>
      </c>
      <c r="J1505" s="3"/>
      <c r="K1505" s="3"/>
      <c r="L1505" s="3"/>
      <c r="M1505" s="3"/>
      <c r="N1505" s="19"/>
      <c r="O1505" s="7"/>
      <c r="P1505" s="3">
        <v>315</v>
      </c>
      <c r="Q1505" s="26"/>
      <c r="R1505" s="3">
        <v>8760</v>
      </c>
      <c r="S1505" s="25">
        <f>(R1505-H1505-I1507/60)/R1505</f>
        <v>1</v>
      </c>
      <c r="T1505" s="24">
        <f>(H1505+I1507/60)*P1505*2.5</f>
        <v>0</v>
      </c>
      <c r="U1505" s="26">
        <f>P1505*R1505*2.5</f>
        <v>6898500</v>
      </c>
    </row>
    <row r="1506" spans="1:21" s="39" customFormat="1" ht="165" x14ac:dyDescent="0.2">
      <c r="A1506" s="13"/>
      <c r="B1506" s="45"/>
      <c r="C1506" s="205" t="s">
        <v>881</v>
      </c>
      <c r="D1506" s="206">
        <v>0.72569444444444453</v>
      </c>
      <c r="E1506" s="205" t="s">
        <v>881</v>
      </c>
      <c r="F1506" s="206">
        <v>0.77500000000000002</v>
      </c>
      <c r="G1506" s="376">
        <v>4.9305555555555491E-2</v>
      </c>
      <c r="H1506" s="15">
        <v>0</v>
      </c>
      <c r="I1506" s="15">
        <v>0</v>
      </c>
      <c r="J1506" s="3"/>
      <c r="K1506" s="3"/>
      <c r="L1506" s="3"/>
      <c r="M1506" s="3"/>
      <c r="N1506" s="19"/>
      <c r="O1506" s="153" t="s">
        <v>1191</v>
      </c>
      <c r="P1506" s="5"/>
      <c r="Q1506" s="49"/>
      <c r="R1506" s="5"/>
      <c r="S1506" s="48"/>
      <c r="T1506" s="47"/>
      <c r="U1506" s="49"/>
    </row>
    <row r="1507" spans="1:21" x14ac:dyDescent="0.2">
      <c r="A1507" s="15">
        <v>5</v>
      </c>
      <c r="B1507" s="29" t="s">
        <v>53</v>
      </c>
      <c r="C1507" s="415"/>
      <c r="D1507" s="363"/>
      <c r="E1507" s="415"/>
      <c r="F1507" s="363"/>
      <c r="G1507" s="170">
        <f>SUM(G1508:G1508)</f>
        <v>0</v>
      </c>
      <c r="H1507" s="358">
        <f>SUM(H1508:H1508)+QUOTIENT(SUM(I1508:I1508),60)</f>
        <v>0</v>
      </c>
      <c r="I1507" s="358">
        <f>MOD(SUM(I1508:I1508),60)</f>
        <v>0</v>
      </c>
      <c r="J1507" s="3"/>
      <c r="K1507" s="3"/>
      <c r="L1507" s="3"/>
      <c r="M1507" s="3"/>
      <c r="N1507" s="19"/>
      <c r="O1507" s="7"/>
      <c r="P1507" s="3">
        <v>315</v>
      </c>
      <c r="Q1507" s="26"/>
      <c r="R1507" s="3">
        <v>8760</v>
      </c>
      <c r="S1507" s="25">
        <f>(R1507-H1507-I1507/60)/R1507</f>
        <v>1</v>
      </c>
      <c r="T1507" s="24">
        <f>(H1507+I1507/60)*P1507*2.5</f>
        <v>0</v>
      </c>
      <c r="U1507" s="26">
        <f>P1507*R1507*2.5</f>
        <v>6898500</v>
      </c>
    </row>
    <row r="1508" spans="1:21" s="39" customFormat="1" x14ac:dyDescent="0.2">
      <c r="A1508" s="13"/>
      <c r="B1508" s="45"/>
      <c r="C1508" s="416"/>
      <c r="D1508" s="364"/>
      <c r="E1508" s="416"/>
      <c r="F1508" s="363"/>
      <c r="G1508" s="364"/>
      <c r="H1508" s="15"/>
      <c r="I1508" s="15"/>
      <c r="J1508" s="3"/>
      <c r="K1508" s="3"/>
      <c r="L1508" s="3"/>
      <c r="M1508" s="3"/>
      <c r="N1508" s="19"/>
      <c r="O1508" s="4"/>
      <c r="P1508" s="5"/>
      <c r="Q1508" s="49"/>
      <c r="R1508" s="5"/>
      <c r="S1508" s="48"/>
      <c r="T1508" s="47"/>
      <c r="U1508" s="49"/>
    </row>
    <row r="1509" spans="1:21" x14ac:dyDescent="0.2">
      <c r="A1509" s="15">
        <v>6</v>
      </c>
      <c r="B1509" s="29" t="s">
        <v>54</v>
      </c>
      <c r="C1509" s="15"/>
      <c r="D1509" s="363"/>
      <c r="E1509" s="15"/>
      <c r="F1509" s="363"/>
      <c r="G1509" s="170">
        <f>SUM(G1510:G1510)</f>
        <v>0</v>
      </c>
      <c r="H1509" s="358">
        <f>SUM(H1510:H1510)+QUOTIENT(SUM(I1510:I1510),60)</f>
        <v>0</v>
      </c>
      <c r="I1509" s="358">
        <f>MOD(SUM(I1510:I1510),60)</f>
        <v>0</v>
      </c>
      <c r="J1509" s="3"/>
      <c r="K1509" s="3"/>
      <c r="L1509" s="3"/>
      <c r="M1509" s="3"/>
      <c r="N1509" s="19"/>
      <c r="O1509" s="7"/>
      <c r="P1509" s="3">
        <v>315</v>
      </c>
      <c r="Q1509" s="26"/>
      <c r="R1509" s="3">
        <v>8760</v>
      </c>
      <c r="S1509" s="25">
        <f>(R1509-H1509-I1509/60)/R1509</f>
        <v>1</v>
      </c>
      <c r="T1509" s="24">
        <f>(H1509+I1509/60)*P1509*2.5</f>
        <v>0</v>
      </c>
      <c r="U1509" s="26">
        <f>P1509*R1509*2.5</f>
        <v>6898500</v>
      </c>
    </row>
    <row r="1510" spans="1:21" s="39" customFormat="1" x14ac:dyDescent="0.2">
      <c r="A1510" s="109"/>
      <c r="B1510" s="45"/>
      <c r="C1510" s="416"/>
      <c r="D1510" s="364"/>
      <c r="E1510" s="416"/>
      <c r="F1510" s="363"/>
      <c r="G1510" s="364"/>
      <c r="H1510" s="15"/>
      <c r="I1510" s="15"/>
      <c r="J1510" s="111"/>
      <c r="K1510" s="111"/>
      <c r="L1510" s="111"/>
      <c r="M1510" s="111"/>
      <c r="N1510" s="19"/>
      <c r="O1510" s="4"/>
      <c r="P1510" s="110"/>
      <c r="Q1510" s="49"/>
      <c r="R1510" s="110"/>
      <c r="S1510" s="48"/>
      <c r="T1510" s="47"/>
      <c r="U1510" s="49"/>
    </row>
    <row r="1511" spans="1:21" x14ac:dyDescent="0.2">
      <c r="A1511" s="15">
        <v>7</v>
      </c>
      <c r="B1511" s="29" t="s">
        <v>55</v>
      </c>
      <c r="C1511" s="15"/>
      <c r="D1511" s="363"/>
      <c r="E1511" s="15"/>
      <c r="F1511" s="503"/>
      <c r="G1511" s="170">
        <f>SUM(G1512:G1512)</f>
        <v>0</v>
      </c>
      <c r="H1511" s="358">
        <f>SUM(H1512:H1512)+QUOTIENT(SUM(I1512:I1512),60)</f>
        <v>0</v>
      </c>
      <c r="I1511" s="358">
        <f>MOD(SUM(I1512:I1512),60)</f>
        <v>0</v>
      </c>
      <c r="J1511" s="3"/>
      <c r="K1511" s="3"/>
      <c r="L1511" s="3"/>
      <c r="M1511" s="3"/>
      <c r="N1511" s="19"/>
      <c r="O1511" s="7"/>
      <c r="P1511" s="3">
        <v>315</v>
      </c>
      <c r="Q1511" s="26"/>
      <c r="R1511" s="3">
        <v>8760</v>
      </c>
      <c r="S1511" s="25">
        <f>(R1511-H1511-I1511/60)/R1511</f>
        <v>1</v>
      </c>
      <c r="T1511" s="24">
        <f>(H1511+I1511/60)*P1511*2.5</f>
        <v>0</v>
      </c>
      <c r="U1511" s="26">
        <f>P1511*R1511*2.5</f>
        <v>6898500</v>
      </c>
    </row>
    <row r="1512" spans="1:21" x14ac:dyDescent="0.2">
      <c r="A1512" s="15"/>
      <c r="B1512" s="29"/>
      <c r="C1512" s="416"/>
      <c r="D1512" s="363"/>
      <c r="E1512" s="416"/>
      <c r="F1512" s="363"/>
      <c r="G1512" s="364"/>
      <c r="H1512" s="15"/>
      <c r="I1512" s="15"/>
      <c r="J1512" s="3"/>
      <c r="K1512" s="3"/>
      <c r="L1512" s="3"/>
      <c r="M1512" s="3"/>
      <c r="N1512" s="19"/>
      <c r="O1512" s="2"/>
      <c r="P1512" s="3"/>
      <c r="Q1512" s="26"/>
      <c r="R1512" s="3"/>
      <c r="S1512" s="25"/>
      <c r="T1512" s="24"/>
      <c r="U1512" s="26"/>
    </row>
    <row r="1513" spans="1:21" x14ac:dyDescent="0.2">
      <c r="A1513" s="15">
        <v>8</v>
      </c>
      <c r="B1513" s="29" t="s">
        <v>395</v>
      </c>
      <c r="C1513" s="415"/>
      <c r="D1513" s="363"/>
      <c r="E1513" s="415"/>
      <c r="F1513" s="363"/>
      <c r="G1513" s="170">
        <f>SUM(G1514:G1514)</f>
        <v>0</v>
      </c>
      <c r="H1513" s="358">
        <f>SUM(H1514:H1514)+QUOTIENT(SUM(I1514:I1514),60)</f>
        <v>0</v>
      </c>
      <c r="I1513" s="358">
        <f>MOD(SUM(I1514:I1514),60)</f>
        <v>0</v>
      </c>
      <c r="J1513" s="3"/>
      <c r="K1513" s="3"/>
      <c r="L1513" s="3"/>
      <c r="M1513" s="3"/>
      <c r="N1513" s="19"/>
      <c r="O1513" s="7"/>
      <c r="P1513" s="3">
        <v>160</v>
      </c>
      <c r="Q1513" s="24"/>
      <c r="R1513" s="3">
        <v>8760</v>
      </c>
      <c r="S1513" s="25">
        <f>(R1513-H1513-I1513/60)/R1513</f>
        <v>1</v>
      </c>
      <c r="T1513" s="24">
        <f>(H1513+I1513/60)*P1513*2.5</f>
        <v>0</v>
      </c>
      <c r="U1513" s="26">
        <f>P1513*R1513*2.5</f>
        <v>3504000</v>
      </c>
    </row>
    <row r="1514" spans="1:21" s="39" customFormat="1" x14ac:dyDescent="0.2">
      <c r="A1514" s="13"/>
      <c r="B1514" s="45"/>
      <c r="C1514" s="416"/>
      <c r="D1514" s="363"/>
      <c r="E1514" s="416"/>
      <c r="F1514" s="363"/>
      <c r="G1514" s="514"/>
      <c r="H1514" s="15"/>
      <c r="I1514" s="15"/>
      <c r="J1514" s="3"/>
      <c r="K1514" s="3"/>
      <c r="L1514" s="3"/>
      <c r="M1514" s="3"/>
      <c r="N1514" s="19"/>
      <c r="O1514" s="8"/>
      <c r="P1514" s="5"/>
      <c r="Q1514" s="47"/>
      <c r="R1514" s="5"/>
      <c r="S1514" s="48"/>
      <c r="T1514" s="47"/>
      <c r="U1514" s="49"/>
    </row>
    <row r="1515" spans="1:21" x14ac:dyDescent="0.2">
      <c r="A1515" s="15">
        <v>9</v>
      </c>
      <c r="B1515" s="29" t="s">
        <v>414</v>
      </c>
      <c r="C1515" s="415"/>
      <c r="D1515" s="363"/>
      <c r="E1515" s="415"/>
      <c r="F1515" s="363"/>
      <c r="G1515" s="170">
        <f>SUM(G1516:G1516)</f>
        <v>0</v>
      </c>
      <c r="H1515" s="358">
        <f>SUM(H1516:H1516)+QUOTIENT(SUM(I1516:I1516),60)</f>
        <v>0</v>
      </c>
      <c r="I1515" s="358">
        <f>MOD(SUM(I1516:I1516),60)</f>
        <v>0</v>
      </c>
      <c r="J1515" s="3"/>
      <c r="K1515" s="3"/>
      <c r="L1515" s="3"/>
      <c r="M1515" s="3"/>
      <c r="N1515" s="19"/>
      <c r="O1515" s="7"/>
      <c r="P1515" s="3">
        <v>160</v>
      </c>
      <c r="Q1515" s="24"/>
      <c r="R1515" s="3">
        <v>8760</v>
      </c>
      <c r="S1515" s="25">
        <f>(R1515-H1515-I1515/60)/R1515</f>
        <v>1</v>
      </c>
      <c r="T1515" s="24">
        <f>(H1515+I1515/60)*P1515*2.5</f>
        <v>0</v>
      </c>
      <c r="U1515" s="26">
        <f>P1515*R1515*2.5</f>
        <v>3504000</v>
      </c>
    </row>
    <row r="1516" spans="1:21" s="39" customFormat="1" x14ac:dyDescent="0.2">
      <c r="A1516" s="13"/>
      <c r="B1516" s="45"/>
      <c r="C1516" s="416"/>
      <c r="D1516" s="363"/>
      <c r="E1516" s="416"/>
      <c r="F1516" s="363"/>
      <c r="G1516" s="514"/>
      <c r="H1516" s="15"/>
      <c r="I1516" s="15"/>
      <c r="J1516" s="3"/>
      <c r="K1516" s="3"/>
      <c r="L1516" s="3"/>
      <c r="M1516" s="3"/>
      <c r="N1516" s="19"/>
      <c r="O1516" s="8"/>
      <c r="P1516" s="5"/>
      <c r="Q1516" s="47"/>
      <c r="R1516" s="5"/>
      <c r="S1516" s="48"/>
      <c r="T1516" s="47"/>
      <c r="U1516" s="49"/>
    </row>
    <row r="1517" spans="1:21" x14ac:dyDescent="0.2">
      <c r="A1517" s="15">
        <v>10</v>
      </c>
      <c r="B1517" s="29" t="s">
        <v>256</v>
      </c>
      <c r="C1517" s="415"/>
      <c r="D1517" s="363"/>
      <c r="E1517" s="415"/>
      <c r="F1517" s="363"/>
      <c r="G1517" s="170">
        <f>SUM(G1518:G1518)</f>
        <v>0</v>
      </c>
      <c r="H1517" s="358">
        <f>SUM(H1518:H1518)+QUOTIENT(SUM(I1518:I1518),60)</f>
        <v>0</v>
      </c>
      <c r="I1517" s="358">
        <f>MOD(SUM(I1518:I1518),60)</f>
        <v>0</v>
      </c>
      <c r="J1517" s="3"/>
      <c r="K1517" s="3"/>
      <c r="L1517" s="3"/>
      <c r="M1517" s="3"/>
      <c r="N1517" s="19"/>
      <c r="O1517" s="7"/>
      <c r="P1517" s="3">
        <v>160</v>
      </c>
      <c r="Q1517" s="24"/>
      <c r="R1517" s="3">
        <v>8760</v>
      </c>
      <c r="S1517" s="25">
        <f>(R1517-H1517-I1517/60)/R1517</f>
        <v>1</v>
      </c>
      <c r="T1517" s="24">
        <f>(H1517+I1517/60)*P1517*2.5</f>
        <v>0</v>
      </c>
      <c r="U1517" s="26">
        <f>P1517*R1517*2.5</f>
        <v>3504000</v>
      </c>
    </row>
    <row r="1518" spans="1:21" s="39" customFormat="1" ht="15" x14ac:dyDescent="0.2">
      <c r="A1518" s="13"/>
      <c r="B1518" s="45"/>
      <c r="C1518" s="418"/>
      <c r="D1518" s="377"/>
      <c r="E1518" s="418"/>
      <c r="F1518" s="511"/>
      <c r="G1518" s="377"/>
      <c r="H1518" s="15"/>
      <c r="I1518" s="15"/>
      <c r="J1518" s="3"/>
      <c r="K1518" s="3"/>
      <c r="L1518" s="3"/>
      <c r="M1518" s="3"/>
      <c r="N1518" s="19"/>
      <c r="O1518" s="327"/>
      <c r="P1518" s="5"/>
      <c r="Q1518" s="47"/>
      <c r="R1518" s="5"/>
      <c r="S1518" s="48"/>
      <c r="T1518" s="47"/>
      <c r="U1518" s="49"/>
    </row>
    <row r="1519" spans="1:21" x14ac:dyDescent="0.2">
      <c r="A1519" s="15">
        <v>11</v>
      </c>
      <c r="B1519" s="29" t="s">
        <v>165</v>
      </c>
      <c r="C1519" s="415"/>
      <c r="D1519" s="364"/>
      <c r="E1519" s="30"/>
      <c r="F1519" s="30"/>
      <c r="G1519" s="170">
        <f>SUM(G1520:G1520)</f>
        <v>0</v>
      </c>
      <c r="H1519" s="358">
        <f>SUM(H1520:H1520)+QUOTIENT(SUM(I1520:I1520),60)</f>
        <v>0</v>
      </c>
      <c r="I1519" s="358">
        <f>MOD(SUM(I1520:I1520),60)</f>
        <v>0</v>
      </c>
      <c r="J1519" s="3"/>
      <c r="K1519" s="3"/>
      <c r="L1519" s="3"/>
      <c r="M1519" s="3"/>
      <c r="N1519" s="19"/>
      <c r="O1519" s="7"/>
      <c r="P1519" s="3">
        <v>160</v>
      </c>
      <c r="Q1519" s="24"/>
      <c r="R1519" s="3">
        <v>8760</v>
      </c>
      <c r="S1519" s="25">
        <f>(R1519-H1519-I1519/60)/R1519</f>
        <v>1</v>
      </c>
      <c r="T1519" s="24">
        <f>(H1519+I1519/60)*P1519*2.5</f>
        <v>0</v>
      </c>
      <c r="U1519" s="26">
        <f>P1519*R1519*2.5</f>
        <v>3504000</v>
      </c>
    </row>
    <row r="1520" spans="1:21" s="39" customFormat="1" ht="15" x14ac:dyDescent="0.2">
      <c r="A1520" s="13"/>
      <c r="B1520" s="45"/>
      <c r="C1520" s="418"/>
      <c r="D1520" s="377"/>
      <c r="E1520" s="418"/>
      <c r="F1520" s="377"/>
      <c r="G1520" s="377"/>
      <c r="H1520" s="15"/>
      <c r="I1520" s="15"/>
      <c r="J1520" s="3"/>
      <c r="K1520" s="3"/>
      <c r="L1520" s="3"/>
      <c r="M1520" s="3"/>
      <c r="N1520" s="19"/>
      <c r="O1520" s="130"/>
      <c r="P1520" s="5"/>
      <c r="Q1520" s="47"/>
      <c r="R1520" s="5"/>
      <c r="S1520" s="48"/>
      <c r="T1520" s="47"/>
      <c r="U1520" s="49"/>
    </row>
    <row r="1521" spans="1:21" x14ac:dyDescent="0.2">
      <c r="A1521" s="15">
        <v>12</v>
      </c>
      <c r="B1521" s="29" t="s">
        <v>462</v>
      </c>
      <c r="C1521" s="415"/>
      <c r="D1521" s="364"/>
      <c r="E1521" s="30"/>
      <c r="F1521" s="30"/>
      <c r="G1521" s="170">
        <f>SUM(G1522:G1522)</f>
        <v>0</v>
      </c>
      <c r="H1521" s="358">
        <f>SUM(H1522:H1522)+QUOTIENT(SUM(I1522:I1522),60)</f>
        <v>0</v>
      </c>
      <c r="I1521" s="358">
        <f>MOD(SUM(I1522:I1522),60)</f>
        <v>0</v>
      </c>
      <c r="J1521" s="144"/>
      <c r="K1521" s="144"/>
      <c r="L1521" s="144"/>
      <c r="M1521" s="144"/>
      <c r="N1521" s="19"/>
      <c r="O1521" s="7"/>
      <c r="P1521" s="144">
        <v>160</v>
      </c>
      <c r="Q1521" s="24"/>
      <c r="R1521" s="144">
        <v>4368</v>
      </c>
      <c r="S1521" s="25">
        <f>(R1521-H1521-I1521/60)/R1521</f>
        <v>1</v>
      </c>
      <c r="T1521" s="24">
        <f>(H1521+I1521/60)*P1521*2.5</f>
        <v>0</v>
      </c>
      <c r="U1521" s="26">
        <f>P1521*R1521*2.5</f>
        <v>1747200</v>
      </c>
    </row>
    <row r="1522" spans="1:21" s="39" customFormat="1" ht="15" x14ac:dyDescent="0.2">
      <c r="A1522" s="159"/>
      <c r="B1522" s="45"/>
      <c r="C1522" s="418"/>
      <c r="D1522" s="377"/>
      <c r="E1522" s="418"/>
      <c r="F1522" s="377"/>
      <c r="G1522" s="377"/>
      <c r="H1522" s="15"/>
      <c r="I1522" s="15"/>
      <c r="J1522" s="144"/>
      <c r="K1522" s="144"/>
      <c r="L1522" s="144"/>
      <c r="M1522" s="144"/>
      <c r="N1522" s="19"/>
      <c r="O1522" s="130"/>
      <c r="P1522" s="158"/>
      <c r="Q1522" s="47"/>
      <c r="R1522" s="158"/>
      <c r="S1522" s="48"/>
      <c r="T1522" s="47"/>
      <c r="U1522" s="49"/>
    </row>
    <row r="1523" spans="1:21" x14ac:dyDescent="0.2">
      <c r="A1523" s="15">
        <v>13</v>
      </c>
      <c r="B1523" s="29" t="s">
        <v>459</v>
      </c>
      <c r="C1523" s="415"/>
      <c r="D1523" s="363"/>
      <c r="E1523" s="415"/>
      <c r="F1523" s="364"/>
      <c r="G1523" s="170">
        <f>SUM(G1524)</f>
        <v>1.5277777777777777E-2</v>
      </c>
      <c r="H1523" s="358">
        <f>SUM(H1524:H1524)+QUOTIENT(SUM(I1524:I1524),60)</f>
        <v>0</v>
      </c>
      <c r="I1523" s="358">
        <f>MOD(SUM(I1524:I1524),60)</f>
        <v>22</v>
      </c>
      <c r="J1523" s="144"/>
      <c r="K1523" s="144"/>
      <c r="L1523" s="144"/>
      <c r="M1523" s="144"/>
      <c r="N1523" s="19"/>
      <c r="O1523" s="7"/>
      <c r="P1523" s="144">
        <v>100</v>
      </c>
      <c r="Q1523" s="26"/>
      <c r="R1523" s="144">
        <v>8760</v>
      </c>
      <c r="S1523" s="25">
        <f>(R1523-H1523-I1523/60)/R1523</f>
        <v>0.99995814307458142</v>
      </c>
      <c r="T1523" s="24">
        <f>(H1523+I1523/60)*P1523*2.5</f>
        <v>91.666666666666657</v>
      </c>
      <c r="U1523" s="26">
        <f>P1523*R1523*2.5</f>
        <v>2190000</v>
      </c>
    </row>
    <row r="1524" spans="1:21" ht="30" x14ac:dyDescent="0.2">
      <c r="A1524" s="15"/>
      <c r="B1524" s="29"/>
      <c r="C1524" s="205" t="s">
        <v>607</v>
      </c>
      <c r="D1524" s="206">
        <v>0.45277777777777778</v>
      </c>
      <c r="E1524" s="205" t="s">
        <v>607</v>
      </c>
      <c r="F1524" s="206">
        <v>0.4680555555555555</v>
      </c>
      <c r="G1524" s="220">
        <v>1.5277777777777777E-2</v>
      </c>
      <c r="H1524" s="358">
        <v>0</v>
      </c>
      <c r="I1524" s="358">
        <v>22</v>
      </c>
      <c r="J1524" s="144"/>
      <c r="K1524" s="144"/>
      <c r="L1524" s="144"/>
      <c r="M1524" s="144"/>
      <c r="N1524" s="19"/>
      <c r="O1524" s="208" t="s">
        <v>608</v>
      </c>
      <c r="P1524" s="144"/>
      <c r="Q1524" s="26"/>
      <c r="R1524" s="144"/>
      <c r="S1524" s="25"/>
      <c r="T1524" s="24"/>
      <c r="U1524" s="26"/>
    </row>
    <row r="1525" spans="1:21" x14ac:dyDescent="0.2">
      <c r="A1525" s="15">
        <v>14</v>
      </c>
      <c r="B1525" s="29" t="s">
        <v>609</v>
      </c>
      <c r="C1525" s="415"/>
      <c r="D1525" s="363"/>
      <c r="E1525" s="415"/>
      <c r="F1525" s="364"/>
      <c r="G1525" s="170">
        <f>SUM(G1526)</f>
        <v>1.5277777777777777E-2</v>
      </c>
      <c r="H1525" s="358">
        <f>SUM(H1526:H1526)+QUOTIENT(SUM(I1526:I1526),60)</f>
        <v>0</v>
      </c>
      <c r="I1525" s="358">
        <f>MOD(SUM(I1526:I1526),60)</f>
        <v>15</v>
      </c>
      <c r="J1525" s="144"/>
      <c r="K1525" s="144"/>
      <c r="L1525" s="144"/>
      <c r="M1525" s="144"/>
      <c r="N1525" s="19"/>
      <c r="O1525" s="7"/>
      <c r="P1525" s="144">
        <v>100</v>
      </c>
      <c r="Q1525" s="26"/>
      <c r="R1525" s="144">
        <v>8760</v>
      </c>
      <c r="S1525" s="25">
        <f>(R1525-H1525-I1525/60)/R1525</f>
        <v>0.99997146118721458</v>
      </c>
      <c r="T1525" s="24">
        <f>(H1525+I1525/60)*P1525*2.5</f>
        <v>62.5</v>
      </c>
      <c r="U1525" s="26">
        <f>P1525*R1525*2.5</f>
        <v>2190000</v>
      </c>
    </row>
    <row r="1526" spans="1:21" ht="30" x14ac:dyDescent="0.2">
      <c r="A1526" s="15"/>
      <c r="B1526" s="29"/>
      <c r="C1526" s="205" t="s">
        <v>607</v>
      </c>
      <c r="D1526" s="206">
        <v>0.45277777777777778</v>
      </c>
      <c r="E1526" s="205" t="s">
        <v>607</v>
      </c>
      <c r="F1526" s="206">
        <v>0.46319444444444446</v>
      </c>
      <c r="G1526" s="220">
        <v>1.5277777777777777E-2</v>
      </c>
      <c r="H1526" s="358">
        <v>0</v>
      </c>
      <c r="I1526" s="358">
        <v>15</v>
      </c>
      <c r="J1526" s="144"/>
      <c r="K1526" s="144"/>
      <c r="L1526" s="144"/>
      <c r="M1526" s="144"/>
      <c r="N1526" s="19"/>
      <c r="O1526" s="208" t="s">
        <v>608</v>
      </c>
      <c r="P1526" s="144"/>
      <c r="Q1526" s="26"/>
      <c r="R1526" s="144"/>
      <c r="S1526" s="25"/>
      <c r="T1526" s="24"/>
      <c r="U1526" s="26"/>
    </row>
    <row r="1527" spans="1:21" x14ac:dyDescent="0.2">
      <c r="A1527" s="15">
        <v>15</v>
      </c>
      <c r="B1527" s="29" t="s">
        <v>56</v>
      </c>
      <c r="C1527" s="415"/>
      <c r="D1527" s="363"/>
      <c r="E1527" s="415"/>
      <c r="F1527" s="364"/>
      <c r="G1527" s="170">
        <f>SUM(G1528)</f>
        <v>0</v>
      </c>
      <c r="H1527" s="358">
        <f>SUM(H1528:H1528)+QUOTIENT(SUM(I1528:I1528),60)</f>
        <v>0</v>
      </c>
      <c r="I1527" s="358">
        <f>MOD(SUM(I1528:I1528),60)</f>
        <v>0</v>
      </c>
      <c r="J1527" s="3"/>
      <c r="K1527" s="3"/>
      <c r="L1527" s="3"/>
      <c r="M1527" s="3"/>
      <c r="N1527" s="19"/>
      <c r="O1527" s="7"/>
      <c r="P1527" s="3">
        <v>100</v>
      </c>
      <c r="Q1527" s="26"/>
      <c r="R1527" s="3">
        <v>8760</v>
      </c>
      <c r="S1527" s="25">
        <f>(R1527-H1527-I1527/60)/R1527</f>
        <v>1</v>
      </c>
      <c r="T1527" s="24">
        <f>(H1527+I1527/60)*P1527*2.5</f>
        <v>0</v>
      </c>
      <c r="U1527" s="26">
        <f>P1527*R1527*2.5</f>
        <v>2190000</v>
      </c>
    </row>
    <row r="1528" spans="1:21" ht="15" x14ac:dyDescent="0.2">
      <c r="A1528" s="15"/>
      <c r="B1528" s="29"/>
      <c r="C1528" s="418"/>
      <c r="D1528" s="377"/>
      <c r="E1528" s="418"/>
      <c r="F1528" s="511"/>
      <c r="G1528" s="377"/>
      <c r="H1528" s="358"/>
      <c r="I1528" s="358"/>
      <c r="J1528" s="3"/>
      <c r="K1528" s="3"/>
      <c r="L1528" s="3"/>
      <c r="M1528" s="3"/>
      <c r="N1528" s="19"/>
      <c r="O1528" s="129"/>
      <c r="P1528" s="3"/>
      <c r="Q1528" s="26"/>
      <c r="R1528" s="3"/>
      <c r="S1528" s="25"/>
      <c r="T1528" s="24"/>
      <c r="U1528" s="26"/>
    </row>
    <row r="1529" spans="1:21" x14ac:dyDescent="0.2">
      <c r="A1529" s="15">
        <v>16</v>
      </c>
      <c r="B1529" s="29" t="s">
        <v>57</v>
      </c>
      <c r="C1529" s="415"/>
      <c r="D1529" s="363"/>
      <c r="E1529" s="415"/>
      <c r="F1529" s="364"/>
      <c r="G1529" s="170">
        <f>SUM(G1530:G1530)</f>
        <v>0</v>
      </c>
      <c r="H1529" s="358">
        <f>SUM(H1530:H1530)+QUOTIENT(SUM(I1530:I1530),60)</f>
        <v>0</v>
      </c>
      <c r="I1529" s="358">
        <f>MOD(SUM(I1530:I1530),60)</f>
        <v>0</v>
      </c>
      <c r="J1529" s="3"/>
      <c r="K1529" s="3"/>
      <c r="L1529" s="3"/>
      <c r="M1529" s="3"/>
      <c r="N1529" s="19"/>
      <c r="O1529" s="7"/>
      <c r="P1529" s="3">
        <v>100</v>
      </c>
      <c r="Q1529" s="26"/>
      <c r="R1529" s="3">
        <v>8760</v>
      </c>
      <c r="S1529" s="25">
        <f>(R1529-H1530-I1530/60)/R1529</f>
        <v>1</v>
      </c>
      <c r="T1529" s="24">
        <f>(H1530+I1530/60)*P1529*2.5</f>
        <v>0</v>
      </c>
      <c r="U1529" s="26">
        <f>P1529*R1529*2.5</f>
        <v>2190000</v>
      </c>
    </row>
    <row r="1530" spans="1:21" s="39" customFormat="1" ht="15" x14ac:dyDescent="0.2">
      <c r="A1530" s="13"/>
      <c r="B1530" s="45"/>
      <c r="C1530" s="418"/>
      <c r="D1530" s="377"/>
      <c r="E1530" s="418"/>
      <c r="F1530" s="511"/>
      <c r="G1530" s="377"/>
      <c r="H1530" s="15"/>
      <c r="I1530" s="15"/>
      <c r="J1530" s="3"/>
      <c r="K1530" s="3"/>
      <c r="L1530" s="3"/>
      <c r="M1530" s="3"/>
      <c r="N1530" s="19"/>
      <c r="O1530" s="129"/>
      <c r="P1530" s="5"/>
      <c r="Q1530" s="47"/>
      <c r="R1530" s="5"/>
      <c r="S1530" s="48"/>
      <c r="T1530" s="47"/>
      <c r="U1530" s="49"/>
    </row>
    <row r="1531" spans="1:21" x14ac:dyDescent="0.2">
      <c r="A1531" s="15">
        <v>17</v>
      </c>
      <c r="B1531" s="29" t="s">
        <v>417</v>
      </c>
      <c r="C1531" s="415"/>
      <c r="D1531" s="363"/>
      <c r="E1531" s="415"/>
      <c r="F1531" s="364"/>
      <c r="G1531" s="170">
        <f>SUM(G1532:G1532)</f>
        <v>0</v>
      </c>
      <c r="H1531" s="358">
        <f>SUM(H1532:H1532)+QUOTIENT(SUM(I1532:I1532),60)</f>
        <v>0</v>
      </c>
      <c r="I1531" s="358">
        <f>MOD(SUM(I1532:I1532),60)</f>
        <v>0</v>
      </c>
      <c r="J1531" s="3"/>
      <c r="K1531" s="3"/>
      <c r="L1531" s="3"/>
      <c r="M1531" s="3"/>
      <c r="N1531" s="19"/>
      <c r="O1531" s="7"/>
      <c r="P1531" s="3">
        <v>160</v>
      </c>
      <c r="Q1531" s="26"/>
      <c r="R1531" s="3">
        <v>8760</v>
      </c>
      <c r="S1531" s="25">
        <f>(R1531-H1531-I1531/60)/R1531</f>
        <v>1</v>
      </c>
      <c r="T1531" s="24">
        <f>(H1531+I1531/60)*P1531*2.5</f>
        <v>0</v>
      </c>
      <c r="U1531" s="26">
        <f>P1531*R1531*2.5</f>
        <v>3504000</v>
      </c>
    </row>
    <row r="1532" spans="1:21" ht="15" x14ac:dyDescent="0.2">
      <c r="A1532" s="15"/>
      <c r="B1532" s="29"/>
      <c r="C1532" s="418"/>
      <c r="D1532" s="377"/>
      <c r="E1532" s="418"/>
      <c r="F1532" s="511"/>
      <c r="G1532" s="511"/>
      <c r="H1532" s="358"/>
      <c r="I1532" s="358"/>
      <c r="J1532" s="3"/>
      <c r="K1532" s="3"/>
      <c r="L1532" s="3"/>
      <c r="M1532" s="3"/>
      <c r="N1532" s="19"/>
      <c r="O1532" s="129"/>
      <c r="P1532" s="3"/>
      <c r="Q1532" s="26"/>
      <c r="R1532" s="3"/>
      <c r="S1532" s="25"/>
      <c r="T1532" s="24"/>
      <c r="U1532" s="26"/>
    </row>
    <row r="1533" spans="1:21" x14ac:dyDescent="0.2">
      <c r="A1533" s="15">
        <v>18</v>
      </c>
      <c r="B1533" s="29" t="s">
        <v>83</v>
      </c>
      <c r="C1533" s="15"/>
      <c r="D1533" s="15"/>
      <c r="E1533" s="15"/>
      <c r="F1533" s="15"/>
      <c r="G1533" s="170">
        <f>SUM(G1534:G1534)</f>
        <v>0</v>
      </c>
      <c r="H1533" s="358">
        <f>SUM(H1534:H1534)+QUOTIENT(SUM(I1534:I1534),60)</f>
        <v>0</v>
      </c>
      <c r="I1533" s="358">
        <f>MOD(SUM(I1534:I1534),60)</f>
        <v>0</v>
      </c>
      <c r="J1533" s="15"/>
      <c r="K1533" s="15"/>
      <c r="L1533" s="15"/>
      <c r="M1533" s="15"/>
      <c r="N1533" s="63"/>
      <c r="O1533" s="29"/>
      <c r="P1533" s="3">
        <v>100</v>
      </c>
      <c r="Q1533" s="24"/>
      <c r="R1533" s="3">
        <v>8760</v>
      </c>
      <c r="S1533" s="25">
        <f>(R1533-H1533-I1533/60)/R1533</f>
        <v>1</v>
      </c>
      <c r="T1533" s="24">
        <f>(H1533+I1533/60)*P1533*2.5</f>
        <v>0</v>
      </c>
      <c r="U1533" s="26">
        <f>P1533*R1533*2.5</f>
        <v>2190000</v>
      </c>
    </row>
    <row r="1534" spans="1:21" ht="15" x14ac:dyDescent="0.2">
      <c r="A1534" s="15"/>
      <c r="B1534" s="29"/>
      <c r="C1534" s="427"/>
      <c r="D1534" s="379"/>
      <c r="E1534" s="427"/>
      <c r="F1534" s="511"/>
      <c r="G1534" s="511"/>
      <c r="H1534" s="15"/>
      <c r="I1534" s="15"/>
      <c r="J1534" s="15"/>
      <c r="K1534" s="15"/>
      <c r="L1534" s="15"/>
      <c r="M1534" s="15"/>
      <c r="N1534" s="63"/>
      <c r="O1534" s="129"/>
      <c r="P1534" s="3"/>
      <c r="Q1534" s="24"/>
      <c r="R1534" s="3"/>
      <c r="S1534" s="25"/>
      <c r="T1534" s="24"/>
      <c r="U1534" s="26"/>
    </row>
    <row r="1535" spans="1:21" x14ac:dyDescent="0.2">
      <c r="A1535" s="15">
        <v>19</v>
      </c>
      <c r="B1535" s="29" t="s">
        <v>84</v>
      </c>
      <c r="C1535" s="15"/>
      <c r="D1535" s="15"/>
      <c r="E1535" s="15"/>
      <c r="F1535" s="15"/>
      <c r="G1535" s="170">
        <f>SUM(G1536:G1536)</f>
        <v>0</v>
      </c>
      <c r="H1535" s="358">
        <f>SUM(H1536:H1536)+QUOTIENT(SUM(I1536:I1536),60)</f>
        <v>0</v>
      </c>
      <c r="I1535" s="358">
        <f>MOD(SUM(I1536:I1536),60)</f>
        <v>0</v>
      </c>
      <c r="J1535" s="15"/>
      <c r="K1535" s="15"/>
      <c r="L1535" s="15"/>
      <c r="M1535" s="15"/>
      <c r="N1535" s="63"/>
      <c r="O1535" s="29"/>
      <c r="P1535" s="3">
        <v>100</v>
      </c>
      <c r="Q1535" s="24"/>
      <c r="R1535" s="3">
        <v>8760</v>
      </c>
      <c r="S1535" s="25">
        <f>(R1535-H1535-I1535/60)/R1535</f>
        <v>1</v>
      </c>
      <c r="T1535" s="24">
        <f>(H1535+I1535/60)*P1535*2.5</f>
        <v>0</v>
      </c>
      <c r="U1535" s="26">
        <f>P1535*R1535*2.5</f>
        <v>2190000</v>
      </c>
    </row>
    <row r="1536" spans="1:21" ht="15" x14ac:dyDescent="0.2">
      <c r="A1536" s="15"/>
      <c r="B1536" s="29"/>
      <c r="C1536" s="427"/>
      <c r="D1536" s="379"/>
      <c r="E1536" s="427"/>
      <c r="F1536" s="377"/>
      <c r="G1536" s="170"/>
      <c r="H1536" s="15"/>
      <c r="I1536" s="15"/>
      <c r="J1536" s="15"/>
      <c r="K1536" s="15"/>
      <c r="L1536" s="15"/>
      <c r="M1536" s="15"/>
      <c r="N1536" s="63"/>
      <c r="O1536" s="129"/>
      <c r="P1536" s="3"/>
      <c r="Q1536" s="24"/>
      <c r="R1536" s="3"/>
      <c r="S1536" s="25"/>
      <c r="T1536" s="24"/>
      <c r="U1536" s="26"/>
    </row>
    <row r="1537" spans="1:21" x14ac:dyDescent="0.2">
      <c r="A1537" s="15">
        <v>20</v>
      </c>
      <c r="B1537" s="29" t="s">
        <v>463</v>
      </c>
      <c r="C1537" s="15"/>
      <c r="D1537" s="15"/>
      <c r="E1537" s="15"/>
      <c r="F1537" s="15"/>
      <c r="G1537" s="170">
        <f>SUM(G1538:G1538)</f>
        <v>0</v>
      </c>
      <c r="H1537" s="358">
        <f>SUM(H1538:H1538)+QUOTIENT(SUM(I1538:I1538),60)</f>
        <v>0</v>
      </c>
      <c r="I1537" s="358">
        <f>MOD(SUM(I1538:I1538),60)</f>
        <v>0</v>
      </c>
      <c r="J1537" s="15"/>
      <c r="K1537" s="15"/>
      <c r="L1537" s="15"/>
      <c r="M1537" s="15"/>
      <c r="N1537" s="63"/>
      <c r="O1537" s="29"/>
      <c r="P1537" s="144">
        <v>160</v>
      </c>
      <c r="Q1537" s="24"/>
      <c r="R1537" s="144">
        <v>8760</v>
      </c>
      <c r="S1537" s="25">
        <f>(R1537-H1537-I1537/60)/R1537</f>
        <v>1</v>
      </c>
      <c r="T1537" s="24">
        <f>(H1537+I1537/60)*P1537*2.5</f>
        <v>0</v>
      </c>
      <c r="U1537" s="26">
        <f>P1537*R1537*2.5</f>
        <v>3504000</v>
      </c>
    </row>
    <row r="1538" spans="1:21" ht="15" x14ac:dyDescent="0.2">
      <c r="A1538" s="15"/>
      <c r="B1538" s="29"/>
      <c r="C1538" s="427"/>
      <c r="D1538" s="379"/>
      <c r="E1538" s="427"/>
      <c r="F1538" s="377"/>
      <c r="G1538" s="170"/>
      <c r="H1538" s="15"/>
      <c r="I1538" s="15"/>
      <c r="J1538" s="15"/>
      <c r="K1538" s="15"/>
      <c r="L1538" s="15"/>
      <c r="M1538" s="15"/>
      <c r="N1538" s="63"/>
      <c r="O1538" s="129"/>
      <c r="P1538" s="144"/>
      <c r="Q1538" s="24"/>
      <c r="R1538" s="144"/>
      <c r="S1538" s="25"/>
      <c r="T1538" s="24"/>
      <c r="U1538" s="26"/>
    </row>
    <row r="1539" spans="1:21" x14ac:dyDescent="0.2">
      <c r="A1539" s="15">
        <v>21</v>
      </c>
      <c r="B1539" s="29" t="s">
        <v>388</v>
      </c>
      <c r="C1539" s="15"/>
      <c r="D1539" s="15"/>
      <c r="E1539" s="15"/>
      <c r="F1539" s="15"/>
      <c r="G1539" s="170">
        <f>SUM(G1540:G1540)</f>
        <v>0</v>
      </c>
      <c r="H1539" s="358">
        <f>SUM(H1540:H1540)+QUOTIENT(SUM(I1540:I1540),60)</f>
        <v>0</v>
      </c>
      <c r="I1539" s="358">
        <f>MOD(SUM(I1540:I1540),60)</f>
        <v>0</v>
      </c>
      <c r="J1539" s="15"/>
      <c r="K1539" s="15"/>
      <c r="L1539" s="15"/>
      <c r="M1539" s="15"/>
      <c r="N1539" s="63"/>
      <c r="O1539" s="29"/>
      <c r="P1539" s="3">
        <v>100</v>
      </c>
      <c r="Q1539" s="24"/>
      <c r="R1539" s="3">
        <v>8760</v>
      </c>
      <c r="S1539" s="25">
        <f>(R1539-H1539-I1539/60)/R1539</f>
        <v>1</v>
      </c>
      <c r="T1539" s="24">
        <f>(H1539+I1539/60)*P1539*2.5</f>
        <v>0</v>
      </c>
      <c r="U1539" s="26">
        <f>P1539*R1539*2.5</f>
        <v>2190000</v>
      </c>
    </row>
    <row r="1540" spans="1:21" ht="15" x14ac:dyDescent="0.2">
      <c r="A1540" s="15"/>
      <c r="B1540" s="29"/>
      <c r="C1540" s="427"/>
      <c r="D1540" s="379"/>
      <c r="E1540" s="427"/>
      <c r="F1540" s="377"/>
      <c r="G1540" s="170"/>
      <c r="H1540" s="358"/>
      <c r="I1540" s="358"/>
      <c r="J1540" s="15"/>
      <c r="K1540" s="15"/>
      <c r="L1540" s="15"/>
      <c r="M1540" s="15"/>
      <c r="N1540" s="63"/>
      <c r="O1540" s="129"/>
      <c r="P1540" s="127"/>
      <c r="Q1540" s="24"/>
      <c r="R1540" s="127"/>
      <c r="S1540" s="25"/>
      <c r="T1540" s="24"/>
      <c r="U1540" s="26"/>
    </row>
    <row r="1541" spans="1:21" x14ac:dyDescent="0.2">
      <c r="A1541" s="15">
        <v>22</v>
      </c>
      <c r="B1541" s="29" t="s">
        <v>410</v>
      </c>
      <c r="C1541" s="415"/>
      <c r="D1541" s="364"/>
      <c r="E1541" s="415"/>
      <c r="F1541" s="364"/>
      <c r="G1541" s="170">
        <f>SUM(G1542:G1542)</f>
        <v>0</v>
      </c>
      <c r="H1541" s="358">
        <f>SUM(H1542:H1543)+QUOTIENT(SUM(I1542:I1543),60)</f>
        <v>0</v>
      </c>
      <c r="I1541" s="358">
        <f>MOD(SUM(I1542:I1543),60)</f>
        <v>7</v>
      </c>
      <c r="J1541" s="3"/>
      <c r="K1541" s="3"/>
      <c r="L1541" s="3"/>
      <c r="M1541" s="3"/>
      <c r="N1541" s="19"/>
      <c r="O1541" s="7"/>
      <c r="P1541" s="26">
        <v>160</v>
      </c>
      <c r="Q1541" s="24"/>
      <c r="R1541" s="3">
        <v>8760</v>
      </c>
      <c r="S1541" s="25">
        <f>(R1541-H1541-I1541/60)/R1541</f>
        <v>0.99998668188736684</v>
      </c>
      <c r="T1541" s="24">
        <f>(H1541+I1541/60)*P1541*2.5</f>
        <v>46.666666666666671</v>
      </c>
      <c r="U1541" s="26">
        <f>P1541*R1541*2.5</f>
        <v>3504000</v>
      </c>
    </row>
    <row r="1542" spans="1:21" ht="15" x14ac:dyDescent="0.2">
      <c r="A1542" s="15"/>
      <c r="B1542" s="29"/>
      <c r="C1542" s="418"/>
      <c r="D1542" s="377"/>
      <c r="E1542" s="418"/>
      <c r="F1542" s="377"/>
      <c r="G1542" s="377"/>
      <c r="H1542" s="358"/>
      <c r="I1542" s="358"/>
      <c r="J1542" s="3"/>
      <c r="K1542" s="3"/>
      <c r="L1542" s="3"/>
      <c r="M1542" s="3"/>
      <c r="N1542" s="19"/>
      <c r="O1542" s="129"/>
      <c r="P1542" s="26"/>
      <c r="Q1542" s="24"/>
      <c r="R1542" s="3"/>
      <c r="S1542" s="25"/>
      <c r="T1542" s="24"/>
      <c r="U1542" s="26"/>
    </row>
    <row r="1543" spans="1:21" ht="45" x14ac:dyDescent="0.2">
      <c r="A1543" s="15"/>
      <c r="B1543" s="29"/>
      <c r="C1543" s="467" t="s">
        <v>649</v>
      </c>
      <c r="D1543" s="383">
        <v>0.52500000000000002</v>
      </c>
      <c r="E1543" s="467" t="s">
        <v>649</v>
      </c>
      <c r="F1543" s="383">
        <v>0.53194444444444444</v>
      </c>
      <c r="G1543" s="407">
        <v>6.9444444444444198E-3</v>
      </c>
      <c r="H1543" s="358">
        <v>0</v>
      </c>
      <c r="I1543" s="358">
        <v>7</v>
      </c>
      <c r="J1543" s="144"/>
      <c r="K1543" s="144"/>
      <c r="L1543" s="144"/>
      <c r="M1543" s="144"/>
      <c r="N1543" s="19"/>
      <c r="O1543" s="245" t="s">
        <v>676</v>
      </c>
      <c r="P1543" s="26"/>
      <c r="Q1543" s="24"/>
      <c r="R1543" s="144"/>
      <c r="S1543" s="25"/>
      <c r="T1543" s="24"/>
      <c r="U1543" s="26"/>
    </row>
    <row r="1544" spans="1:21" x14ac:dyDescent="0.2">
      <c r="A1544" s="15">
        <v>23</v>
      </c>
      <c r="B1544" s="29" t="s">
        <v>411</v>
      </c>
      <c r="C1544" s="415"/>
      <c r="D1544" s="364"/>
      <c r="E1544" s="415"/>
      <c r="F1544" s="364"/>
      <c r="G1544" s="170">
        <f>SUM(G1545:G1545)</f>
        <v>4.8611111111110938E-3</v>
      </c>
      <c r="H1544" s="358">
        <f>SUM(H1545:H1545)+QUOTIENT(SUM(I1545:I1545),60)</f>
        <v>0</v>
      </c>
      <c r="I1544" s="358">
        <f>MOD(SUM(I1545:I1545),60)</f>
        <v>7</v>
      </c>
      <c r="J1544" s="3"/>
      <c r="K1544" s="3"/>
      <c r="L1544" s="3"/>
      <c r="M1544" s="3"/>
      <c r="N1544" s="19"/>
      <c r="O1544" s="7"/>
      <c r="P1544" s="26">
        <v>160</v>
      </c>
      <c r="Q1544" s="24"/>
      <c r="R1544" s="3">
        <v>8760</v>
      </c>
      <c r="S1544" s="25">
        <f>(R1544-H1544-I1544/60)/R1544</f>
        <v>0.99998668188736684</v>
      </c>
      <c r="T1544" s="24">
        <f>(H1544+I1544/60)*P1544*2.5</f>
        <v>46.666666666666671</v>
      </c>
      <c r="U1544" s="26">
        <f>P1544*R1544*2.5</f>
        <v>3504000</v>
      </c>
    </row>
    <row r="1545" spans="1:21" ht="45" x14ac:dyDescent="0.2">
      <c r="A1545" s="15"/>
      <c r="B1545" s="29"/>
      <c r="C1545" s="467" t="s">
        <v>649</v>
      </c>
      <c r="D1545" s="383">
        <v>0.52430555555555558</v>
      </c>
      <c r="E1545" s="467" t="s">
        <v>649</v>
      </c>
      <c r="F1545" s="383">
        <v>0.52916666666666667</v>
      </c>
      <c r="G1545" s="407">
        <v>4.8611111111110938E-3</v>
      </c>
      <c r="H1545" s="358">
        <v>0</v>
      </c>
      <c r="I1545" s="358">
        <v>7</v>
      </c>
      <c r="J1545" s="3"/>
      <c r="K1545" s="3"/>
      <c r="L1545" s="3"/>
      <c r="M1545" s="3"/>
      <c r="N1545" s="19"/>
      <c r="O1545" s="245" t="s">
        <v>676</v>
      </c>
      <c r="P1545" s="26"/>
      <c r="Q1545" s="24"/>
      <c r="R1545" s="3"/>
      <c r="S1545" s="25"/>
      <c r="T1545" s="24"/>
      <c r="U1545" s="26"/>
    </row>
    <row r="1546" spans="1:21" x14ac:dyDescent="0.2">
      <c r="A1546" s="15">
        <v>24</v>
      </c>
      <c r="B1546" s="29" t="s">
        <v>60</v>
      </c>
      <c r="C1546" s="415"/>
      <c r="D1546" s="363"/>
      <c r="E1546" s="415"/>
      <c r="F1546" s="363"/>
      <c r="G1546" s="170">
        <f>SUM(G1547:G1547)</f>
        <v>0</v>
      </c>
      <c r="H1546" s="358">
        <f>SUM(H1547:H1547)+QUOTIENT(SUM(I1547:I1547),60)</f>
        <v>0</v>
      </c>
      <c r="I1546" s="358">
        <f>MOD(SUM(I1547:I1547),60)</f>
        <v>0</v>
      </c>
      <c r="J1546" s="3"/>
      <c r="K1546" s="3"/>
      <c r="L1546" s="3"/>
      <c r="M1546" s="3"/>
      <c r="N1546" s="19"/>
      <c r="O1546" s="7"/>
      <c r="P1546" s="3">
        <v>160</v>
      </c>
      <c r="Q1546" s="24"/>
      <c r="R1546" s="3">
        <v>8760</v>
      </c>
      <c r="S1546" s="25">
        <f>(R1546-H1546-I1546/60)/R1546</f>
        <v>1</v>
      </c>
      <c r="T1546" s="24">
        <f>(H1546+I1546/60)*P1546*2.5</f>
        <v>0</v>
      </c>
      <c r="U1546" s="26">
        <f>P1546*R1546*2.5</f>
        <v>3504000</v>
      </c>
    </row>
    <row r="1547" spans="1:21" s="39" customFormat="1" x14ac:dyDescent="0.2">
      <c r="A1547" s="13"/>
      <c r="B1547" s="45"/>
      <c r="C1547" s="415"/>
      <c r="D1547" s="364"/>
      <c r="E1547" s="415"/>
      <c r="F1547" s="363"/>
      <c r="G1547" s="364"/>
      <c r="H1547" s="15"/>
      <c r="I1547" s="15"/>
      <c r="J1547" s="3"/>
      <c r="K1547" s="3"/>
      <c r="L1547" s="3"/>
      <c r="M1547" s="3"/>
      <c r="N1547" s="19"/>
      <c r="O1547" s="4"/>
      <c r="P1547" s="5"/>
      <c r="Q1547" s="47"/>
      <c r="R1547" s="5"/>
      <c r="S1547" s="48"/>
      <c r="T1547" s="47"/>
      <c r="U1547" s="49"/>
    </row>
    <row r="1548" spans="1:21" x14ac:dyDescent="0.2">
      <c r="A1548" s="15">
        <v>25</v>
      </c>
      <c r="B1548" s="29" t="s">
        <v>409</v>
      </c>
      <c r="C1548" s="364"/>
      <c r="D1548" s="364"/>
      <c r="E1548" s="364"/>
      <c r="F1548" s="363"/>
      <c r="G1548" s="170">
        <f>SUM(G1549:G1549)</f>
        <v>0</v>
      </c>
      <c r="H1548" s="358">
        <f>SUM(H1549:H1549)+QUOTIENT(SUM(I1549:I1549),60)</f>
        <v>0</v>
      </c>
      <c r="I1548" s="358">
        <f>MOD(SUM(I1549:I1549),60)</f>
        <v>0</v>
      </c>
      <c r="J1548" s="3"/>
      <c r="K1548" s="3"/>
      <c r="L1548" s="3"/>
      <c r="M1548" s="3"/>
      <c r="N1548" s="19"/>
      <c r="O1548" s="7"/>
      <c r="P1548" s="3">
        <v>160</v>
      </c>
      <c r="Q1548" s="24"/>
      <c r="R1548" s="3">
        <v>8760</v>
      </c>
      <c r="S1548" s="25">
        <f>(R1548-H1546-I1546/60)/R1548</f>
        <v>1</v>
      </c>
      <c r="T1548" s="24">
        <f>(H1546+I1546/60)*P1548*2.5</f>
        <v>0</v>
      </c>
      <c r="U1548" s="26">
        <f>P1548*R1548*2.5</f>
        <v>3504000</v>
      </c>
    </row>
    <row r="1549" spans="1:21" s="39" customFormat="1" x14ac:dyDescent="0.2">
      <c r="A1549" s="13"/>
      <c r="B1549" s="45"/>
      <c r="C1549" s="416"/>
      <c r="D1549" s="364"/>
      <c r="E1549" s="416"/>
      <c r="F1549" s="363"/>
      <c r="G1549" s="364"/>
      <c r="H1549" s="15"/>
      <c r="I1549" s="15"/>
      <c r="J1549" s="3"/>
      <c r="K1549" s="3"/>
      <c r="L1549" s="3"/>
      <c r="M1549" s="3"/>
      <c r="N1549" s="19"/>
      <c r="O1549" s="4"/>
      <c r="P1549" s="5"/>
      <c r="Q1549" s="47"/>
      <c r="R1549" s="5"/>
      <c r="S1549" s="48"/>
      <c r="T1549" s="47"/>
      <c r="U1549" s="49"/>
    </row>
    <row r="1550" spans="1:21" x14ac:dyDescent="0.2">
      <c r="A1550" s="15">
        <v>26</v>
      </c>
      <c r="B1550" s="29" t="s">
        <v>72</v>
      </c>
      <c r="C1550" s="15"/>
      <c r="D1550" s="15"/>
      <c r="E1550" s="15"/>
      <c r="F1550" s="15"/>
      <c r="G1550" s="170">
        <f>SUM(G1551:G1551)</f>
        <v>0</v>
      </c>
      <c r="H1550" s="358">
        <f>SUM(H1551:H1551)+QUOTIENT(SUM(I1551:I1551),60)</f>
        <v>0</v>
      </c>
      <c r="I1550" s="358">
        <f>MOD(SUM(I1551:I1551),60)</f>
        <v>0</v>
      </c>
      <c r="J1550" s="15"/>
      <c r="K1550" s="15"/>
      <c r="L1550" s="15"/>
      <c r="M1550" s="15"/>
      <c r="N1550" s="63"/>
      <c r="O1550" s="29"/>
      <c r="P1550" s="3">
        <v>160</v>
      </c>
      <c r="Q1550" s="24"/>
      <c r="R1550" s="3">
        <v>8760</v>
      </c>
      <c r="S1550" s="25">
        <f>(R1550-H1551-I1551/60)/R1550</f>
        <v>1</v>
      </c>
      <c r="T1550" s="24">
        <f>(H1551+I1551/60)*P1550*2.5</f>
        <v>0</v>
      </c>
      <c r="U1550" s="26">
        <f>P1550*R1550*2.5</f>
        <v>3504000</v>
      </c>
    </row>
    <row r="1551" spans="1:21" s="39" customFormat="1" x14ac:dyDescent="0.2">
      <c r="A1551" s="13"/>
      <c r="B1551" s="45"/>
      <c r="C1551" s="416"/>
      <c r="D1551" s="363"/>
      <c r="E1551" s="416"/>
      <c r="F1551" s="363"/>
      <c r="G1551" s="364"/>
      <c r="H1551" s="15"/>
      <c r="I1551" s="15"/>
      <c r="J1551" s="15"/>
      <c r="K1551" s="15"/>
      <c r="L1551" s="15"/>
      <c r="M1551" s="15"/>
      <c r="N1551" s="63"/>
      <c r="O1551" s="108"/>
      <c r="P1551" s="5"/>
      <c r="Q1551" s="47"/>
      <c r="R1551" s="5"/>
      <c r="S1551" s="48"/>
      <c r="T1551" s="47"/>
      <c r="U1551" s="49"/>
    </row>
    <row r="1552" spans="1:21" x14ac:dyDescent="0.2">
      <c r="A1552" s="15">
        <v>27</v>
      </c>
      <c r="B1552" s="29" t="s">
        <v>73</v>
      </c>
      <c r="C1552" s="413"/>
      <c r="D1552" s="30"/>
      <c r="E1552" s="413"/>
      <c r="F1552" s="30"/>
      <c r="G1552" s="170">
        <f>SUM(G1553:G1553)</f>
        <v>0</v>
      </c>
      <c r="H1552" s="358">
        <f>SUM(H1553:H1553)+QUOTIENT(SUM(I1553:I1553),60)</f>
        <v>0</v>
      </c>
      <c r="I1552" s="358">
        <f>MOD(SUM(I1553:I1553),60)</f>
        <v>0</v>
      </c>
      <c r="J1552" s="3"/>
      <c r="K1552" s="3"/>
      <c r="L1552" s="3"/>
      <c r="M1552" s="3"/>
      <c r="N1552" s="19"/>
      <c r="O1552" s="7"/>
      <c r="P1552" s="3">
        <v>160</v>
      </c>
      <c r="Q1552" s="24"/>
      <c r="R1552" s="3">
        <v>8760</v>
      </c>
      <c r="S1552" s="25">
        <f>(R1552-H1552-I1552/60)/R1552</f>
        <v>1</v>
      </c>
      <c r="T1552" s="24">
        <f>(H1552+I1552/60)*P1552*2.5</f>
        <v>0</v>
      </c>
      <c r="U1552" s="26">
        <f>P1552*R1552*2.5</f>
        <v>3504000</v>
      </c>
    </row>
    <row r="1553" spans="1:21" x14ac:dyDescent="0.2">
      <c r="A1553" s="15"/>
      <c r="B1553" s="29"/>
      <c r="C1553" s="416"/>
      <c r="D1553" s="363"/>
      <c r="E1553" s="416"/>
      <c r="F1553" s="363"/>
      <c r="G1553" s="364"/>
      <c r="H1553" s="15"/>
      <c r="I1553" s="15"/>
      <c r="J1553" s="3"/>
      <c r="K1553" s="3"/>
      <c r="L1553" s="3"/>
      <c r="M1553" s="3"/>
      <c r="N1553" s="19"/>
      <c r="O1553" s="4"/>
      <c r="P1553" s="3"/>
      <c r="Q1553" s="24"/>
      <c r="R1553" s="3"/>
      <c r="S1553" s="25"/>
      <c r="T1553" s="24"/>
      <c r="U1553" s="26"/>
    </row>
    <row r="1554" spans="1:21" x14ac:dyDescent="0.2">
      <c r="A1554" s="15">
        <v>28</v>
      </c>
      <c r="B1554" s="29" t="s">
        <v>61</v>
      </c>
      <c r="C1554" s="413"/>
      <c r="D1554" s="30"/>
      <c r="E1554" s="413"/>
      <c r="F1554" s="30"/>
      <c r="G1554" s="170">
        <f>SUM(G1555:G1556)</f>
        <v>4.0972222222222299E-2</v>
      </c>
      <c r="H1554" s="358">
        <f>SUM(H1555:H1556)+QUOTIENT(SUM(I1555:I1556),60)</f>
        <v>0</v>
      </c>
      <c r="I1554" s="358">
        <f>MOD(SUM(I1555:I1556),60)</f>
        <v>56</v>
      </c>
      <c r="J1554" s="3"/>
      <c r="K1554" s="3"/>
      <c r="L1554" s="3"/>
      <c r="M1554" s="3"/>
      <c r="N1554" s="19"/>
      <c r="O1554" s="7"/>
      <c r="P1554" s="3">
        <v>100</v>
      </c>
      <c r="Q1554" s="24"/>
      <c r="R1554" s="3">
        <v>8760</v>
      </c>
      <c r="S1554" s="25">
        <f>(R1554-H1554-I1554/60)/R1554</f>
        <v>0.99989345509893468</v>
      </c>
      <c r="T1554" s="24">
        <f>(H1554+I1554/60)*P1554*2.5</f>
        <v>233.33333333333331</v>
      </c>
      <c r="U1554" s="26">
        <f>P1554*R1554*2.5</f>
        <v>2190000</v>
      </c>
    </row>
    <row r="1555" spans="1:21" s="39" customFormat="1" ht="45" x14ac:dyDescent="0.2">
      <c r="A1555" s="13"/>
      <c r="B1555" s="45"/>
      <c r="C1555" s="201" t="s">
        <v>470</v>
      </c>
      <c r="D1555" s="172">
        <v>0.15</v>
      </c>
      <c r="E1555" s="201" t="s">
        <v>470</v>
      </c>
      <c r="F1555" s="172">
        <v>0.17361111111111113</v>
      </c>
      <c r="G1555" s="202">
        <f>F1555-D1555</f>
        <v>2.3611111111111138E-2</v>
      </c>
      <c r="H1555" s="15">
        <v>0</v>
      </c>
      <c r="I1555" s="15">
        <v>31</v>
      </c>
      <c r="J1555" s="3"/>
      <c r="K1555" s="3"/>
      <c r="L1555" s="3"/>
      <c r="M1555" s="3"/>
      <c r="N1555" s="19"/>
      <c r="O1555" s="155" t="s">
        <v>495</v>
      </c>
      <c r="P1555" s="5"/>
      <c r="Q1555" s="47"/>
      <c r="R1555" s="5"/>
      <c r="S1555" s="48"/>
      <c r="T1555" s="47"/>
      <c r="U1555" s="49"/>
    </row>
    <row r="1556" spans="1:21" s="39" customFormat="1" ht="30" customHeight="1" x14ac:dyDescent="0.2">
      <c r="A1556" s="124"/>
      <c r="B1556" s="45"/>
      <c r="C1556" s="420" t="s">
        <v>894</v>
      </c>
      <c r="D1556" s="376">
        <v>0.56180555555555556</v>
      </c>
      <c r="E1556" s="420" t="s">
        <v>894</v>
      </c>
      <c r="F1556" s="376">
        <v>0.57916666666666672</v>
      </c>
      <c r="G1556" s="376">
        <v>1.736111111111116E-2</v>
      </c>
      <c r="H1556" s="15">
        <v>0</v>
      </c>
      <c r="I1556" s="15">
        <v>25</v>
      </c>
      <c r="J1556" s="127"/>
      <c r="K1556" s="127"/>
      <c r="L1556" s="127"/>
      <c r="M1556" s="127"/>
      <c r="N1556" s="19"/>
      <c r="O1556" s="285" t="s">
        <v>895</v>
      </c>
      <c r="P1556" s="125"/>
      <c r="Q1556" s="47"/>
      <c r="R1556" s="125"/>
      <c r="S1556" s="48"/>
      <c r="T1556" s="47"/>
      <c r="U1556" s="49"/>
    </row>
    <row r="1557" spans="1:21" x14ac:dyDescent="0.2">
      <c r="A1557" s="15">
        <v>29</v>
      </c>
      <c r="B1557" s="29" t="s">
        <v>164</v>
      </c>
      <c r="C1557" s="415"/>
      <c r="D1557" s="363"/>
      <c r="E1557" s="415"/>
      <c r="F1557" s="363"/>
      <c r="G1557" s="170">
        <f>SUM(G1558:G1559)</f>
        <v>3.8194444444444364E-2</v>
      </c>
      <c r="H1557" s="358">
        <f>SUM(H1558:H1559)+QUOTIENT(SUM(I1558:I1559),60)</f>
        <v>0</v>
      </c>
      <c r="I1557" s="358">
        <f>MOD(SUM(I1558:I1559),60)</f>
        <v>55</v>
      </c>
      <c r="J1557" s="3"/>
      <c r="K1557" s="3"/>
      <c r="L1557" s="3"/>
      <c r="M1557" s="3"/>
      <c r="N1557" s="19"/>
      <c r="O1557" s="7"/>
      <c r="P1557" s="3">
        <v>160</v>
      </c>
      <c r="Q1557" s="24"/>
      <c r="R1557" s="3">
        <v>8760</v>
      </c>
      <c r="S1557" s="25">
        <f>(R1557-H1557-I1557/60)/R1557</f>
        <v>0.99989535768645366</v>
      </c>
      <c r="T1557" s="24">
        <f>(H1557+I1557/60)*P1557*2.5</f>
        <v>366.66666666666663</v>
      </c>
      <c r="U1557" s="26">
        <f>P1557*R1557*2.5</f>
        <v>3504000</v>
      </c>
    </row>
    <row r="1558" spans="1:21" ht="15" x14ac:dyDescent="0.2">
      <c r="A1558" s="15"/>
      <c r="B1558" s="29"/>
      <c r="C1558" s="201" t="s">
        <v>470</v>
      </c>
      <c r="D1558" s="172">
        <v>0.15</v>
      </c>
      <c r="E1558" s="201" t="s">
        <v>470</v>
      </c>
      <c r="F1558" s="172">
        <v>0.17152777777777775</v>
      </c>
      <c r="G1558" s="202">
        <f>F1558-D1558</f>
        <v>2.1527777777777757E-2</v>
      </c>
      <c r="H1558" s="358">
        <v>0</v>
      </c>
      <c r="I1558" s="358">
        <v>31</v>
      </c>
      <c r="J1558" s="3"/>
      <c r="K1558" s="3"/>
      <c r="L1558" s="3"/>
      <c r="M1558" s="3"/>
      <c r="N1558" s="19"/>
      <c r="O1558" s="155" t="s">
        <v>493</v>
      </c>
      <c r="P1558" s="3"/>
      <c r="Q1558" s="24"/>
      <c r="R1558" s="3"/>
      <c r="S1558" s="25"/>
      <c r="T1558" s="24"/>
      <c r="U1558" s="26"/>
    </row>
    <row r="1559" spans="1:21" ht="30" customHeight="1" x14ac:dyDescent="0.2">
      <c r="A1559" s="15"/>
      <c r="B1559" s="29"/>
      <c r="C1559" s="420" t="s">
        <v>894</v>
      </c>
      <c r="D1559" s="376">
        <v>0.56180555555555556</v>
      </c>
      <c r="E1559" s="420" t="s">
        <v>894</v>
      </c>
      <c r="F1559" s="376">
        <v>0.57847222222222217</v>
      </c>
      <c r="G1559" s="376">
        <v>1.6666666666666607E-2</v>
      </c>
      <c r="H1559" s="358">
        <v>0</v>
      </c>
      <c r="I1559" s="358">
        <v>24</v>
      </c>
      <c r="J1559" s="127"/>
      <c r="K1559" s="127"/>
      <c r="L1559" s="127"/>
      <c r="M1559" s="127"/>
      <c r="N1559" s="19"/>
      <c r="O1559" s="285" t="s">
        <v>896</v>
      </c>
      <c r="P1559" s="127"/>
      <c r="Q1559" s="24"/>
      <c r="R1559" s="127"/>
      <c r="S1559" s="25"/>
      <c r="T1559" s="24"/>
      <c r="U1559" s="26"/>
    </row>
    <row r="1560" spans="1:21" x14ac:dyDescent="0.2">
      <c r="A1560" s="15">
        <v>30</v>
      </c>
      <c r="B1560" s="29" t="s">
        <v>64</v>
      </c>
      <c r="C1560" s="413"/>
      <c r="D1560" s="30"/>
      <c r="E1560" s="413"/>
      <c r="F1560" s="30"/>
      <c r="G1560" s="170">
        <f>SUM(G1561:G1562)</f>
        <v>3.472222222222221E-2</v>
      </c>
      <c r="H1560" s="358">
        <f>SUM(H1561:H1562)+QUOTIENT(SUM(I1561:I1562),60)</f>
        <v>0</v>
      </c>
      <c r="I1560" s="358">
        <f>MOD(SUM(I1561:I1562),60)</f>
        <v>47</v>
      </c>
      <c r="J1560" s="3"/>
      <c r="K1560" s="3"/>
      <c r="L1560" s="3"/>
      <c r="M1560" s="3"/>
      <c r="N1560" s="19"/>
      <c r="O1560" s="7"/>
      <c r="P1560" s="3">
        <v>100</v>
      </c>
      <c r="Q1560" s="24"/>
      <c r="R1560" s="3">
        <v>8760</v>
      </c>
      <c r="S1560" s="25">
        <f>(R1560-H1561-I1561/60)/R1560</f>
        <v>0.99994101978691019</v>
      </c>
      <c r="T1560" s="24">
        <f>(H1561+I1561/60)*P1560*2.5</f>
        <v>129.16666666666669</v>
      </c>
      <c r="U1560" s="26">
        <f>P1560*R1560*2.5</f>
        <v>2190000</v>
      </c>
    </row>
    <row r="1561" spans="1:21" s="39" customFormat="1" ht="45" x14ac:dyDescent="0.2">
      <c r="A1561" s="13"/>
      <c r="B1561" s="45"/>
      <c r="C1561" s="201" t="s">
        <v>470</v>
      </c>
      <c r="D1561" s="172">
        <v>0.15</v>
      </c>
      <c r="E1561" s="201" t="s">
        <v>470</v>
      </c>
      <c r="F1561" s="172">
        <v>0.17361111111111113</v>
      </c>
      <c r="G1561" s="202">
        <f>F1561-D1561</f>
        <v>2.3611111111111138E-2</v>
      </c>
      <c r="H1561" s="15">
        <v>0</v>
      </c>
      <c r="I1561" s="15">
        <v>31</v>
      </c>
      <c r="J1561" s="3"/>
      <c r="K1561" s="3"/>
      <c r="L1561" s="3"/>
      <c r="M1561" s="3"/>
      <c r="N1561" s="19"/>
      <c r="O1561" s="155" t="s">
        <v>496</v>
      </c>
      <c r="P1561" s="5"/>
      <c r="Q1561" s="47"/>
      <c r="R1561" s="5"/>
      <c r="S1561" s="48"/>
      <c r="T1561" s="47"/>
      <c r="U1561" s="49"/>
    </row>
    <row r="1562" spans="1:21" s="39" customFormat="1" ht="30" x14ac:dyDescent="0.2">
      <c r="A1562" s="13"/>
      <c r="B1562" s="45"/>
      <c r="C1562" s="420" t="s">
        <v>894</v>
      </c>
      <c r="D1562" s="376">
        <v>0.56180555555555556</v>
      </c>
      <c r="E1562" s="420" t="s">
        <v>894</v>
      </c>
      <c r="F1562" s="376">
        <v>0.57291666666666663</v>
      </c>
      <c r="G1562" s="376">
        <v>1.1111111111111072E-2</v>
      </c>
      <c r="H1562" s="15">
        <v>0</v>
      </c>
      <c r="I1562" s="15">
        <v>16</v>
      </c>
      <c r="J1562" s="3"/>
      <c r="K1562" s="3"/>
      <c r="L1562" s="3"/>
      <c r="M1562" s="3"/>
      <c r="N1562" s="19"/>
      <c r="O1562" s="285" t="s">
        <v>897</v>
      </c>
      <c r="P1562" s="5"/>
      <c r="Q1562" s="47"/>
      <c r="R1562" s="5"/>
      <c r="S1562" s="48"/>
      <c r="T1562" s="47"/>
      <c r="U1562" s="49"/>
    </row>
    <row r="1563" spans="1:21" x14ac:dyDescent="0.2">
      <c r="A1563" s="15">
        <v>31</v>
      </c>
      <c r="B1563" s="29" t="s">
        <v>415</v>
      </c>
      <c r="C1563" s="413"/>
      <c r="D1563" s="30"/>
      <c r="E1563" s="413"/>
      <c r="F1563" s="30"/>
      <c r="G1563" s="170">
        <f>SUM(G1564:G1565)</f>
        <v>5.7638888888888851E-2</v>
      </c>
      <c r="H1563" s="358">
        <f>SUM(H1564:H1565)+QUOTIENT(SUM(I1564:I1565),60)</f>
        <v>1</v>
      </c>
      <c r="I1563" s="358">
        <f>MOD(SUM(I1564:I1565),60)</f>
        <v>23</v>
      </c>
      <c r="J1563" s="3"/>
      <c r="K1563" s="3"/>
      <c r="L1563" s="3"/>
      <c r="M1563" s="3"/>
      <c r="N1563" s="19"/>
      <c r="O1563" s="7"/>
      <c r="P1563" s="3">
        <v>160</v>
      </c>
      <c r="Q1563" s="24"/>
      <c r="R1563" s="3">
        <v>8760</v>
      </c>
      <c r="S1563" s="25">
        <f>(R1563-H1563-I1563/60)/R1563</f>
        <v>0.99984208523592089</v>
      </c>
      <c r="T1563" s="24">
        <f>(H1563+I1563/60)*P1563*2.5</f>
        <v>553.33333333333326</v>
      </c>
      <c r="U1563" s="26">
        <f>P1563*R1563*2.5</f>
        <v>3504000</v>
      </c>
    </row>
    <row r="1564" spans="1:21" ht="15" x14ac:dyDescent="0.2">
      <c r="A1564" s="15"/>
      <c r="B1564" s="29"/>
      <c r="C1564" s="201" t="s">
        <v>470</v>
      </c>
      <c r="D1564" s="172">
        <v>0.15</v>
      </c>
      <c r="E1564" s="201" t="s">
        <v>470</v>
      </c>
      <c r="F1564" s="172">
        <v>0.17152777777777775</v>
      </c>
      <c r="G1564" s="202">
        <f>F1564-D1564</f>
        <v>2.1527777777777757E-2</v>
      </c>
      <c r="H1564" s="358">
        <v>0</v>
      </c>
      <c r="I1564" s="358">
        <v>31</v>
      </c>
      <c r="J1564" s="3"/>
      <c r="K1564" s="3"/>
      <c r="L1564" s="3"/>
      <c r="M1564" s="3"/>
      <c r="N1564" s="19"/>
      <c r="O1564" s="155" t="s">
        <v>494</v>
      </c>
      <c r="P1564" s="3"/>
      <c r="Q1564" s="24"/>
      <c r="R1564" s="3"/>
      <c r="S1564" s="25"/>
      <c r="T1564" s="24"/>
      <c r="U1564" s="26"/>
    </row>
    <row r="1565" spans="1:21" ht="30" customHeight="1" x14ac:dyDescent="0.2">
      <c r="A1565" s="15"/>
      <c r="B1565" s="29"/>
      <c r="C1565" s="420" t="s">
        <v>894</v>
      </c>
      <c r="D1565" s="376">
        <v>0.56180555555555556</v>
      </c>
      <c r="E1565" s="420" t="s">
        <v>894</v>
      </c>
      <c r="F1565" s="376">
        <v>0.59791666666666665</v>
      </c>
      <c r="G1565" s="376">
        <v>3.6111111111111094E-2</v>
      </c>
      <c r="H1565" s="15">
        <v>0</v>
      </c>
      <c r="I1565" s="15">
        <v>52</v>
      </c>
      <c r="J1565" s="127"/>
      <c r="K1565" s="127"/>
      <c r="L1565" s="127"/>
      <c r="M1565" s="127"/>
      <c r="N1565" s="19"/>
      <c r="O1565" s="291" t="s">
        <v>696</v>
      </c>
      <c r="P1565" s="127"/>
      <c r="Q1565" s="24"/>
      <c r="R1565" s="127"/>
      <c r="S1565" s="25"/>
      <c r="T1565" s="24"/>
      <c r="U1565" s="26"/>
    </row>
    <row r="1566" spans="1:21" x14ac:dyDescent="0.2">
      <c r="A1566" s="15">
        <v>32</v>
      </c>
      <c r="B1566" s="29" t="s">
        <v>460</v>
      </c>
      <c r="C1566" s="413"/>
      <c r="D1566" s="30"/>
      <c r="E1566" s="413"/>
      <c r="F1566" s="30"/>
      <c r="G1566" s="170">
        <f>SUM(G1567:G1567)</f>
        <v>0</v>
      </c>
      <c r="H1566" s="358">
        <f>SUM(H1567:H1567)+QUOTIENT(SUM(I1567:I1567),60)</f>
        <v>0</v>
      </c>
      <c r="I1566" s="358">
        <f>MOD(SUM(I1567:I1567),60)</f>
        <v>0</v>
      </c>
      <c r="J1566" s="144"/>
      <c r="K1566" s="144"/>
      <c r="L1566" s="144"/>
      <c r="M1566" s="144"/>
      <c r="N1566" s="19"/>
      <c r="O1566" s="7"/>
      <c r="P1566" s="144">
        <v>160</v>
      </c>
      <c r="Q1566" s="24"/>
      <c r="R1566" s="144">
        <v>8760</v>
      </c>
      <c r="S1566" s="25">
        <f>(R1566-H1566-I1566/60)/R1566</f>
        <v>1</v>
      </c>
      <c r="T1566" s="24">
        <f>(H1566+I1566/60)*P1566*2.5</f>
        <v>0</v>
      </c>
      <c r="U1566" s="26">
        <f>P1566*R1566*2.5</f>
        <v>3504000</v>
      </c>
    </row>
    <row r="1567" spans="1:21" ht="15" x14ac:dyDescent="0.2">
      <c r="A1567" s="15"/>
      <c r="B1567" s="29"/>
      <c r="C1567" s="427"/>
      <c r="D1567" s="398"/>
      <c r="E1567" s="427"/>
      <c r="F1567" s="505"/>
      <c r="G1567" s="377"/>
      <c r="H1567" s="358"/>
      <c r="I1567" s="358"/>
      <c r="J1567" s="144"/>
      <c r="K1567" s="144"/>
      <c r="L1567" s="144"/>
      <c r="M1567" s="144"/>
      <c r="N1567" s="19"/>
      <c r="O1567" s="7"/>
      <c r="P1567" s="144"/>
      <c r="Q1567" s="24"/>
      <c r="R1567" s="144"/>
      <c r="S1567" s="25"/>
      <c r="T1567" s="24"/>
      <c r="U1567" s="26"/>
    </row>
    <row r="1568" spans="1:21" x14ac:dyDescent="0.2">
      <c r="A1568" s="15">
        <v>33</v>
      </c>
      <c r="B1568" s="29" t="s">
        <v>461</v>
      </c>
      <c r="C1568" s="413"/>
      <c r="D1568" s="30"/>
      <c r="E1568" s="413"/>
      <c r="F1568" s="30"/>
      <c r="G1568" s="170">
        <f>SUM(G1569:G1569)</f>
        <v>0</v>
      </c>
      <c r="H1568" s="358">
        <f>SUM(H1569:H1569)+QUOTIENT(SUM(I1569:I1569),60)</f>
        <v>0</v>
      </c>
      <c r="I1568" s="358">
        <f>MOD(SUM(I1569:I1569),60)</f>
        <v>0</v>
      </c>
      <c r="J1568" s="144"/>
      <c r="K1568" s="144"/>
      <c r="L1568" s="144"/>
      <c r="M1568" s="144"/>
      <c r="N1568" s="19"/>
      <c r="O1568" s="7"/>
      <c r="P1568" s="144">
        <v>160</v>
      </c>
      <c r="Q1568" s="24"/>
      <c r="R1568" s="144">
        <v>8760</v>
      </c>
      <c r="S1568" s="25">
        <f>(R1568-H1568-I1568/60)/R1568</f>
        <v>1</v>
      </c>
      <c r="T1568" s="24">
        <f>(H1568+I1568/60)*P1568*2.5</f>
        <v>0</v>
      </c>
      <c r="U1568" s="26">
        <f>P1568*R1568*2.5</f>
        <v>3504000</v>
      </c>
    </row>
    <row r="1569" spans="1:21" ht="15" x14ac:dyDescent="0.2">
      <c r="A1569" s="15"/>
      <c r="B1569" s="29"/>
      <c r="C1569" s="427"/>
      <c r="D1569" s="398"/>
      <c r="E1569" s="427"/>
      <c r="F1569" s="505"/>
      <c r="G1569" s="377"/>
      <c r="H1569" s="358"/>
      <c r="I1569" s="358"/>
      <c r="J1569" s="144"/>
      <c r="K1569" s="144"/>
      <c r="L1569" s="144"/>
      <c r="M1569" s="144"/>
      <c r="N1569" s="19"/>
      <c r="O1569" s="7"/>
      <c r="P1569" s="144"/>
      <c r="Q1569" s="24"/>
      <c r="R1569" s="144"/>
      <c r="S1569" s="25"/>
      <c r="T1569" s="24"/>
      <c r="U1569" s="26"/>
    </row>
    <row r="1570" spans="1:21" x14ac:dyDescent="0.2">
      <c r="A1570" s="15">
        <v>34</v>
      </c>
      <c r="B1570" s="29" t="s">
        <v>418</v>
      </c>
      <c r="C1570" s="15"/>
      <c r="D1570" s="15"/>
      <c r="E1570" s="15"/>
      <c r="F1570" s="15"/>
      <c r="G1570" s="170">
        <f>SUM(G1571:G1571)</f>
        <v>0</v>
      </c>
      <c r="H1570" s="358">
        <f>SUM(H1571:H1571)+QUOTIENT(SUM(I1571:I1571),60)</f>
        <v>0</v>
      </c>
      <c r="I1570" s="358">
        <f>MOD(SUM(I1571:I1571),60)</f>
        <v>0</v>
      </c>
      <c r="J1570" s="15"/>
      <c r="K1570" s="15"/>
      <c r="L1570" s="15"/>
      <c r="M1570" s="15"/>
      <c r="N1570" s="63"/>
      <c r="O1570" s="29"/>
      <c r="P1570" s="3">
        <v>160</v>
      </c>
      <c r="Q1570" s="24"/>
      <c r="R1570" s="3">
        <v>8760</v>
      </c>
      <c r="S1570" s="25">
        <f>(R1570-H1572-I1572/60)/R1570</f>
        <v>1</v>
      </c>
      <c r="T1570" s="24">
        <f>(H1572+I1572/60)*P1570*2.5</f>
        <v>0</v>
      </c>
      <c r="U1570" s="26">
        <f>P1570*R1570*2.5</f>
        <v>3504000</v>
      </c>
    </row>
    <row r="1571" spans="1:21" x14ac:dyDescent="0.2">
      <c r="A1571" s="15"/>
      <c r="B1571" s="29"/>
      <c r="C1571" s="416"/>
      <c r="D1571" s="363"/>
      <c r="E1571" s="416"/>
      <c r="F1571" s="503"/>
      <c r="G1571" s="364"/>
      <c r="H1571" s="15"/>
      <c r="I1571" s="15"/>
      <c r="J1571" s="3"/>
      <c r="K1571" s="3"/>
      <c r="L1571" s="3"/>
      <c r="M1571" s="3"/>
      <c r="N1571" s="19"/>
      <c r="O1571" s="2"/>
      <c r="P1571" s="3"/>
      <c r="Q1571" s="24"/>
      <c r="R1571" s="3"/>
      <c r="S1571" s="25"/>
      <c r="T1571" s="24"/>
      <c r="U1571" s="26"/>
    </row>
    <row r="1572" spans="1:21" x14ac:dyDescent="0.2">
      <c r="A1572" s="15">
        <v>35</v>
      </c>
      <c r="B1572" s="29" t="s">
        <v>69</v>
      </c>
      <c r="C1572" s="15"/>
      <c r="D1572" s="15"/>
      <c r="E1572" s="15"/>
      <c r="F1572" s="15"/>
      <c r="G1572" s="170">
        <f>SUM(G1573:G1573)</f>
        <v>0</v>
      </c>
      <c r="H1572" s="358">
        <f>SUM(H1573:H1573)+QUOTIENT(SUM(I1573:I1573),60)</f>
        <v>0</v>
      </c>
      <c r="I1572" s="358">
        <f>MOD(SUM(I1573:I1573),60)</f>
        <v>0</v>
      </c>
      <c r="J1572" s="15"/>
      <c r="K1572" s="15"/>
      <c r="L1572" s="15"/>
      <c r="M1572" s="15"/>
      <c r="N1572" s="63"/>
      <c r="O1572" s="29"/>
      <c r="P1572" s="3">
        <v>100</v>
      </c>
      <c r="Q1572" s="24"/>
      <c r="R1572" s="3">
        <v>8760</v>
      </c>
      <c r="S1572" s="25">
        <f>(R1572-H1574-I1574/60)/R1572</f>
        <v>1</v>
      </c>
      <c r="T1572" s="24">
        <f>(H1574+I1574/60)*P1572*2.5</f>
        <v>0</v>
      </c>
      <c r="U1572" s="26">
        <f>P1572*R1572*2.5</f>
        <v>2190000</v>
      </c>
    </row>
    <row r="1573" spans="1:21" x14ac:dyDescent="0.2">
      <c r="A1573" s="15"/>
      <c r="B1573" s="29"/>
      <c r="C1573" s="416"/>
      <c r="D1573" s="363"/>
      <c r="E1573" s="416"/>
      <c r="F1573" s="503"/>
      <c r="G1573" s="364"/>
      <c r="H1573" s="15"/>
      <c r="I1573" s="15"/>
      <c r="J1573" s="3"/>
      <c r="K1573" s="3"/>
      <c r="L1573" s="3"/>
      <c r="M1573" s="3"/>
      <c r="N1573" s="19"/>
      <c r="O1573" s="2"/>
      <c r="P1573" s="3"/>
      <c r="Q1573" s="24"/>
      <c r="R1573" s="3"/>
      <c r="S1573" s="25"/>
      <c r="T1573" s="24"/>
      <c r="U1573" s="26"/>
    </row>
    <row r="1574" spans="1:21" x14ac:dyDescent="0.2">
      <c r="A1574" s="15">
        <v>36</v>
      </c>
      <c r="B1574" s="29" t="s">
        <v>70</v>
      </c>
      <c r="C1574" s="415"/>
      <c r="D1574" s="363"/>
      <c r="E1574" s="415"/>
      <c r="F1574" s="363"/>
      <c r="G1574" s="170">
        <f>SUM(G1575:G1575)</f>
        <v>0</v>
      </c>
      <c r="H1574" s="358">
        <f>SUM(H1575:H1575)+QUOTIENT(SUM(I1575:I1575),60)</f>
        <v>0</v>
      </c>
      <c r="I1574" s="358">
        <f>MOD(SUM(I1575:I1575),60)</f>
        <v>0</v>
      </c>
      <c r="J1574" s="3"/>
      <c r="K1574" s="3"/>
      <c r="L1574" s="3"/>
      <c r="M1574" s="3"/>
      <c r="N1574" s="19"/>
      <c r="O1574" s="7"/>
      <c r="P1574" s="3">
        <v>100</v>
      </c>
      <c r="Q1574" s="24"/>
      <c r="R1574" s="3">
        <v>8760</v>
      </c>
      <c r="S1574" s="25">
        <f>(R1574-H1574-I1574/60)/R1574</f>
        <v>1</v>
      </c>
      <c r="T1574" s="24">
        <f>(H1574+I1574/60)*P1574*2.5</f>
        <v>0</v>
      </c>
      <c r="U1574" s="26">
        <f>P1574*R1574*2.5</f>
        <v>2190000</v>
      </c>
    </row>
    <row r="1575" spans="1:21" x14ac:dyDescent="0.2">
      <c r="A1575" s="15"/>
      <c r="B1575" s="29"/>
      <c r="C1575" s="416"/>
      <c r="D1575" s="363"/>
      <c r="E1575" s="416"/>
      <c r="F1575" s="364"/>
      <c r="G1575" s="364"/>
      <c r="H1575" s="358"/>
      <c r="I1575" s="358"/>
      <c r="J1575" s="3"/>
      <c r="K1575" s="3"/>
      <c r="L1575" s="3"/>
      <c r="M1575" s="3"/>
      <c r="N1575" s="19"/>
      <c r="O1575" s="4"/>
      <c r="P1575" s="3"/>
      <c r="Q1575" s="24"/>
      <c r="R1575" s="3"/>
      <c r="S1575" s="25"/>
      <c r="T1575" s="24"/>
      <c r="U1575" s="26"/>
    </row>
    <row r="1576" spans="1:21" x14ac:dyDescent="0.2">
      <c r="A1576" s="15">
        <v>37</v>
      </c>
      <c r="B1576" s="29" t="s">
        <v>71</v>
      </c>
      <c r="C1576" s="415"/>
      <c r="D1576" s="363"/>
      <c r="E1576" s="415"/>
      <c r="F1576" s="363"/>
      <c r="G1576" s="170">
        <f>SUM(G1577:G1577)</f>
        <v>0</v>
      </c>
      <c r="H1576" s="358">
        <f>SUM(H1577:H1577)+QUOTIENT(SUM(I1577:I1577),60)</f>
        <v>0</v>
      </c>
      <c r="I1576" s="358">
        <f>MOD(SUM(I1577:I1577),60)</f>
        <v>0</v>
      </c>
      <c r="J1576" s="3"/>
      <c r="K1576" s="3"/>
      <c r="L1576" s="3"/>
      <c r="M1576" s="3"/>
      <c r="N1576" s="19"/>
      <c r="O1576" s="7"/>
      <c r="P1576" s="3">
        <v>100</v>
      </c>
      <c r="Q1576" s="24"/>
      <c r="R1576" s="3">
        <v>8760</v>
      </c>
      <c r="S1576" s="25">
        <f>(R1576-H1576-I1576/60)/R1576</f>
        <v>1</v>
      </c>
      <c r="T1576" s="24">
        <f>(H1576+I1576/60)*P1576*2.5</f>
        <v>0</v>
      </c>
      <c r="U1576" s="26">
        <f>P1576*R1576*2.5</f>
        <v>2190000</v>
      </c>
    </row>
    <row r="1577" spans="1:21" x14ac:dyDescent="0.2">
      <c r="A1577" s="15"/>
      <c r="B1577" s="29"/>
      <c r="C1577" s="416"/>
      <c r="D1577" s="363"/>
      <c r="E1577" s="416"/>
      <c r="F1577" s="503"/>
      <c r="G1577" s="364"/>
      <c r="H1577" s="15"/>
      <c r="I1577" s="15"/>
      <c r="J1577" s="3"/>
      <c r="K1577" s="3"/>
      <c r="L1577" s="3"/>
      <c r="M1577" s="3"/>
      <c r="N1577" s="19"/>
      <c r="O1577" s="2"/>
      <c r="P1577" s="3"/>
      <c r="Q1577" s="24"/>
      <c r="R1577" s="3"/>
      <c r="S1577" s="25"/>
      <c r="T1577" s="24"/>
      <c r="U1577" s="26"/>
    </row>
    <row r="1578" spans="1:21" x14ac:dyDescent="0.2">
      <c r="A1578" s="15">
        <v>38</v>
      </c>
      <c r="B1578" s="29" t="s">
        <v>390</v>
      </c>
      <c r="C1578" s="413"/>
      <c r="D1578" s="30"/>
      <c r="E1578" s="413"/>
      <c r="F1578" s="30"/>
      <c r="G1578" s="170">
        <f>SUM(G1579:G1579)</f>
        <v>4.3750000000000011E-2</v>
      </c>
      <c r="H1578" s="358">
        <f>SUM(H1579:H1581)+QUOTIENT(SUM(I1579:I1581),60)</f>
        <v>1</v>
      </c>
      <c r="I1578" s="358">
        <f>MOD(SUM(I1579:I1581),60)</f>
        <v>0</v>
      </c>
      <c r="J1578" s="3"/>
      <c r="K1578" s="3"/>
      <c r="L1578" s="3"/>
      <c r="M1578" s="3"/>
      <c r="N1578" s="19"/>
      <c r="O1578" s="7"/>
      <c r="P1578" s="3">
        <v>160</v>
      </c>
      <c r="Q1578" s="24"/>
      <c r="R1578" s="3">
        <v>8760</v>
      </c>
      <c r="S1578" s="25">
        <f>(R1578-H1578-I1578/60)/R1578</f>
        <v>0.99988584474885844</v>
      </c>
      <c r="T1578" s="24">
        <f>(H1578+I1578/60)*P1578*2.5</f>
        <v>400</v>
      </c>
      <c r="U1578" s="26">
        <f>P1578*R1578*2.5</f>
        <v>3504000</v>
      </c>
    </row>
    <row r="1579" spans="1:21" ht="45" x14ac:dyDescent="0.2">
      <c r="A1579" s="15"/>
      <c r="B1579" s="29"/>
      <c r="C1579" s="201" t="s">
        <v>482</v>
      </c>
      <c r="D1579" s="221">
        <v>0.28055555555555556</v>
      </c>
      <c r="E1579" s="201" t="s">
        <v>482</v>
      </c>
      <c r="F1579" s="202">
        <v>0.32430555555555557</v>
      </c>
      <c r="G1579" s="202">
        <f>F1579-D1579</f>
        <v>4.3750000000000011E-2</v>
      </c>
      <c r="H1579" s="15">
        <v>1</v>
      </c>
      <c r="I1579" s="15">
        <v>0</v>
      </c>
      <c r="J1579" s="3"/>
      <c r="K1579" s="3"/>
      <c r="L1579" s="3"/>
      <c r="M1579" s="3"/>
      <c r="N1579" s="19"/>
      <c r="O1579" s="129" t="s">
        <v>483</v>
      </c>
      <c r="P1579" s="3"/>
      <c r="Q1579" s="24"/>
      <c r="R1579" s="3"/>
      <c r="S1579" s="25"/>
      <c r="T1579" s="24"/>
      <c r="U1579" s="26"/>
    </row>
    <row r="1580" spans="1:21" ht="15" x14ac:dyDescent="0.2">
      <c r="A1580" s="15"/>
      <c r="B1580" s="29"/>
      <c r="C1580" s="201" t="s">
        <v>510</v>
      </c>
      <c r="D1580" s="202">
        <v>0.6875</v>
      </c>
      <c r="E1580" s="201" t="s">
        <v>510</v>
      </c>
      <c r="F1580" s="203">
        <v>0.71111111111111114</v>
      </c>
      <c r="G1580" s="202">
        <f>F1580-D1580</f>
        <v>2.3611111111111138E-2</v>
      </c>
      <c r="H1580" s="15">
        <v>0</v>
      </c>
      <c r="I1580" s="15">
        <v>0</v>
      </c>
      <c r="J1580" s="144"/>
      <c r="K1580" s="144"/>
      <c r="L1580" s="144"/>
      <c r="M1580" s="144"/>
      <c r="N1580" s="19"/>
      <c r="O1580" s="147" t="s">
        <v>1192</v>
      </c>
      <c r="P1580" s="144"/>
      <c r="Q1580" s="24"/>
      <c r="R1580" s="144"/>
      <c r="S1580" s="25"/>
      <c r="T1580" s="24"/>
      <c r="U1580" s="26"/>
    </row>
    <row r="1581" spans="1:21" ht="15" x14ac:dyDescent="0.2">
      <c r="A1581" s="15"/>
      <c r="B1581" s="29"/>
      <c r="C1581" s="201"/>
      <c r="D1581" s="221"/>
      <c r="E1581" s="201"/>
      <c r="F1581" s="202"/>
      <c r="G1581" s="202"/>
      <c r="H1581" s="15"/>
      <c r="I1581" s="15"/>
      <c r="J1581" s="144"/>
      <c r="K1581" s="144"/>
      <c r="L1581" s="144"/>
      <c r="M1581" s="144"/>
      <c r="N1581" s="19"/>
      <c r="O1581" s="129"/>
      <c r="P1581" s="144"/>
      <c r="Q1581" s="24"/>
      <c r="R1581" s="144"/>
      <c r="S1581" s="25"/>
      <c r="T1581" s="24"/>
      <c r="U1581" s="26"/>
    </row>
    <row r="1582" spans="1:21" x14ac:dyDescent="0.2">
      <c r="A1582" s="15">
        <v>39</v>
      </c>
      <c r="B1582" s="29" t="s">
        <v>391</v>
      </c>
      <c r="C1582" s="413"/>
      <c r="D1582" s="30"/>
      <c r="E1582" s="413"/>
      <c r="F1582" s="30"/>
      <c r="G1582" s="170">
        <f>SUM(G1583:G1583)</f>
        <v>4.1666666666666685E-2</v>
      </c>
      <c r="H1582" s="358">
        <f>SUM(H1583:H1583)+QUOTIENT(SUM(I1583:I1583),60)</f>
        <v>1</v>
      </c>
      <c r="I1582" s="358">
        <f>MOD(SUM(I1583:I1583),60)</f>
        <v>0</v>
      </c>
      <c r="J1582" s="3"/>
      <c r="K1582" s="3"/>
      <c r="L1582" s="3"/>
      <c r="M1582" s="3"/>
      <c r="N1582" s="19"/>
      <c r="O1582" s="7"/>
      <c r="P1582" s="3">
        <v>160</v>
      </c>
      <c r="Q1582" s="24"/>
      <c r="R1582" s="3">
        <v>8760</v>
      </c>
      <c r="S1582" s="25">
        <f>(R1582-H1582-I1582/60)/R1582</f>
        <v>0.99988584474885844</v>
      </c>
      <c r="T1582" s="24">
        <f>(H1582+I1582/60)*P1582*2.5</f>
        <v>400</v>
      </c>
      <c r="U1582" s="26">
        <f>P1582*R1582*2.5</f>
        <v>3504000</v>
      </c>
    </row>
    <row r="1583" spans="1:21" ht="15" x14ac:dyDescent="0.2">
      <c r="A1583" s="15"/>
      <c r="B1583" s="29"/>
      <c r="C1583" s="201" t="s">
        <v>482</v>
      </c>
      <c r="D1583" s="172">
        <v>0.28055555555555556</v>
      </c>
      <c r="E1583" s="201" t="s">
        <v>482</v>
      </c>
      <c r="F1583" s="172">
        <v>0.32222222222222224</v>
      </c>
      <c r="G1583" s="202">
        <f>F1583-D1583</f>
        <v>4.1666666666666685E-2</v>
      </c>
      <c r="H1583" s="15">
        <v>1</v>
      </c>
      <c r="I1583" s="15">
        <v>0</v>
      </c>
      <c r="J1583" s="3"/>
      <c r="K1583" s="3"/>
      <c r="L1583" s="3"/>
      <c r="M1583" s="3"/>
      <c r="N1583" s="19"/>
      <c r="O1583" s="129" t="s">
        <v>484</v>
      </c>
      <c r="P1583" s="3"/>
      <c r="Q1583" s="24"/>
      <c r="R1583" s="3"/>
      <c r="S1583" s="25"/>
      <c r="T1583" s="24"/>
      <c r="U1583" s="26"/>
    </row>
    <row r="1584" spans="1:21" x14ac:dyDescent="0.2">
      <c r="A1584" s="15">
        <v>40</v>
      </c>
      <c r="B1584" s="29" t="s">
        <v>78</v>
      </c>
      <c r="C1584" s="15"/>
      <c r="D1584" s="15"/>
      <c r="E1584" s="15"/>
      <c r="F1584" s="15"/>
      <c r="G1584" s="170">
        <f>SUM(G1585:G1585)</f>
        <v>0</v>
      </c>
      <c r="H1584" s="358">
        <f>SUM(H1585:H1585)+QUOTIENT(SUM(I1585:I1585),60)</f>
        <v>0</v>
      </c>
      <c r="I1584" s="358">
        <f>MOD(SUM(I1585:I1585),60)</f>
        <v>0</v>
      </c>
      <c r="J1584" s="15"/>
      <c r="K1584" s="15"/>
      <c r="L1584" s="15"/>
      <c r="M1584" s="15"/>
      <c r="N1584" s="63"/>
      <c r="O1584" s="29"/>
      <c r="P1584" s="3">
        <v>100</v>
      </c>
      <c r="Q1584" s="24"/>
      <c r="R1584" s="3">
        <v>8760</v>
      </c>
      <c r="S1584" s="25">
        <f>(R1584-H1584-I1584/60)/R1584</f>
        <v>1</v>
      </c>
      <c r="T1584" s="24">
        <f>(H1584+I1584/60)*P1584*2.5</f>
        <v>0</v>
      </c>
      <c r="U1584" s="26">
        <f>P1584*R1584*2.5</f>
        <v>2190000</v>
      </c>
    </row>
    <row r="1585" spans="1:21" s="39" customFormat="1" x14ac:dyDescent="0.2">
      <c r="A1585" s="13"/>
      <c r="B1585" s="45"/>
      <c r="C1585" s="415"/>
      <c r="D1585" s="363"/>
      <c r="E1585" s="415"/>
      <c r="F1585" s="363"/>
      <c r="G1585" s="364"/>
      <c r="H1585" s="15"/>
      <c r="I1585" s="15"/>
      <c r="J1585" s="15"/>
      <c r="K1585" s="15"/>
      <c r="L1585" s="15"/>
      <c r="M1585" s="15"/>
      <c r="N1585" s="63"/>
      <c r="O1585" s="2"/>
      <c r="P1585" s="5"/>
      <c r="Q1585" s="47"/>
      <c r="R1585" s="5"/>
      <c r="S1585" s="48"/>
      <c r="T1585" s="47"/>
      <c r="U1585" s="49"/>
    </row>
    <row r="1586" spans="1:21" x14ac:dyDescent="0.2">
      <c r="A1586" s="15">
        <v>41</v>
      </c>
      <c r="B1586" s="29" t="s">
        <v>79</v>
      </c>
      <c r="C1586" s="415"/>
      <c r="D1586" s="363"/>
      <c r="E1586" s="415"/>
      <c r="F1586" s="363"/>
      <c r="G1586" s="170">
        <f>SUM(G1587:G1587)</f>
        <v>0</v>
      </c>
      <c r="H1586" s="358">
        <f>SUM(H1587:H1587)+QUOTIENT(SUM(I1587:I1587),60)</f>
        <v>0</v>
      </c>
      <c r="I1586" s="358">
        <f>MOD(SUM(I1587:I1587),60)</f>
        <v>0</v>
      </c>
      <c r="J1586" s="3"/>
      <c r="K1586" s="3"/>
      <c r="L1586" s="3"/>
      <c r="M1586" s="3"/>
      <c r="N1586" s="19"/>
      <c r="O1586" s="7"/>
      <c r="P1586" s="3">
        <v>100</v>
      </c>
      <c r="Q1586" s="24"/>
      <c r="R1586" s="3">
        <v>8760</v>
      </c>
      <c r="S1586" s="25">
        <f>(R1586-H1584-I1584/60)/R1586</f>
        <v>1</v>
      </c>
      <c r="T1586" s="24">
        <f>(H1584+I1584/60)*P1586*2.5</f>
        <v>0</v>
      </c>
      <c r="U1586" s="26">
        <f>P1586*R1586*2.5</f>
        <v>2190000</v>
      </c>
    </row>
    <row r="1587" spans="1:21" s="39" customFormat="1" x14ac:dyDescent="0.2">
      <c r="A1587" s="13"/>
      <c r="B1587" s="45"/>
      <c r="C1587" s="415"/>
      <c r="D1587" s="363"/>
      <c r="E1587" s="415"/>
      <c r="F1587" s="363"/>
      <c r="G1587" s="364"/>
      <c r="H1587" s="15"/>
      <c r="I1587" s="15"/>
      <c r="J1587" s="15"/>
      <c r="K1587" s="15"/>
      <c r="L1587" s="15"/>
      <c r="M1587" s="15"/>
      <c r="N1587" s="63"/>
      <c r="O1587" s="4"/>
      <c r="P1587" s="5"/>
      <c r="Q1587" s="47"/>
      <c r="R1587" s="5"/>
      <c r="S1587" s="48"/>
      <c r="T1587" s="47"/>
      <c r="U1587" s="49"/>
    </row>
    <row r="1588" spans="1:21" x14ac:dyDescent="0.2">
      <c r="A1588" s="15">
        <v>42</v>
      </c>
      <c r="B1588" s="29" t="s">
        <v>389</v>
      </c>
      <c r="C1588" s="415"/>
      <c r="D1588" s="363"/>
      <c r="E1588" s="415"/>
      <c r="F1588" s="363"/>
      <c r="G1588" s="170">
        <f>SUM(G1589:G1589)</f>
        <v>0</v>
      </c>
      <c r="H1588" s="358">
        <f>SUM(H1589:H1589)+QUOTIENT(SUM(I1589:I1589),60)</f>
        <v>0</v>
      </c>
      <c r="I1588" s="358">
        <f>MOD(SUM(I1589:I1589),60)</f>
        <v>0</v>
      </c>
      <c r="J1588" s="3"/>
      <c r="K1588" s="3"/>
      <c r="L1588" s="3"/>
      <c r="M1588" s="3"/>
      <c r="N1588" s="19"/>
      <c r="O1588" s="7"/>
      <c r="P1588" s="3">
        <v>100</v>
      </c>
      <c r="Q1588" s="24"/>
      <c r="R1588" s="3">
        <v>8760</v>
      </c>
      <c r="S1588" s="25">
        <f>(R1588-H1586-I1586/60)/R1588</f>
        <v>1</v>
      </c>
      <c r="T1588" s="24">
        <f>(H1586+I1586/60)*P1588*2.5</f>
        <v>0</v>
      </c>
      <c r="U1588" s="26">
        <f>P1588*R1588*2.5</f>
        <v>2190000</v>
      </c>
    </row>
    <row r="1589" spans="1:21" s="39" customFormat="1" x14ac:dyDescent="0.2">
      <c r="A1589" s="13"/>
      <c r="B1589" s="45"/>
      <c r="C1589" s="415"/>
      <c r="D1589" s="363"/>
      <c r="E1589" s="415"/>
      <c r="F1589" s="363"/>
      <c r="G1589" s="364"/>
      <c r="H1589" s="15"/>
      <c r="I1589" s="15"/>
      <c r="J1589" s="15"/>
      <c r="K1589" s="15"/>
      <c r="L1589" s="15"/>
      <c r="M1589" s="15"/>
      <c r="N1589" s="63"/>
      <c r="O1589" s="4"/>
      <c r="P1589" s="5"/>
      <c r="Q1589" s="47"/>
      <c r="R1589" s="5"/>
      <c r="S1589" s="48"/>
      <c r="T1589" s="47"/>
      <c r="U1589" s="49"/>
    </row>
    <row r="1590" spans="1:21" x14ac:dyDescent="0.2">
      <c r="A1590" s="15">
        <v>43</v>
      </c>
      <c r="B1590" s="29" t="s">
        <v>80</v>
      </c>
      <c r="C1590" s="413"/>
      <c r="D1590" s="30"/>
      <c r="E1590" s="413"/>
      <c r="F1590" s="30"/>
      <c r="G1590" s="170">
        <f>SUM(G1591:G1591)</f>
        <v>1.1805555555555514E-2</v>
      </c>
      <c r="H1590" s="358">
        <f>SUM(H1591:H1591)+QUOTIENT(SUM(I1591:I1591),60)</f>
        <v>0</v>
      </c>
      <c r="I1590" s="358">
        <f>MOD(SUM(I1591:I1591),60)</f>
        <v>17</v>
      </c>
      <c r="J1590" s="3"/>
      <c r="K1590" s="3"/>
      <c r="L1590" s="3"/>
      <c r="M1590" s="3"/>
      <c r="N1590" s="19"/>
      <c r="O1590" s="7"/>
      <c r="P1590" s="3">
        <v>100</v>
      </c>
      <c r="Q1590" s="24"/>
      <c r="R1590" s="3">
        <v>8760</v>
      </c>
      <c r="S1590" s="25">
        <f>(R1590-H1590-I1590/60)/R1590</f>
        <v>0.99996765601217663</v>
      </c>
      <c r="T1590" s="24">
        <f>(H1590+I1590/60)*P1590*2.5</f>
        <v>70.833333333333329</v>
      </c>
      <c r="U1590" s="26">
        <f>P1590*R1590*2.5</f>
        <v>2190000</v>
      </c>
    </row>
    <row r="1591" spans="1:21" ht="15" x14ac:dyDescent="0.2">
      <c r="A1591" s="15"/>
      <c r="B1591" s="29"/>
      <c r="C1591" s="438" t="s">
        <v>611</v>
      </c>
      <c r="D1591" s="207">
        <v>0.66319444444444442</v>
      </c>
      <c r="E1591" s="438" t="s">
        <v>611</v>
      </c>
      <c r="F1591" s="207">
        <v>0.67499999999999993</v>
      </c>
      <c r="G1591" s="380">
        <v>1.1805555555555514E-2</v>
      </c>
      <c r="H1591" s="15">
        <v>0</v>
      </c>
      <c r="I1591" s="15">
        <v>17</v>
      </c>
      <c r="J1591" s="3"/>
      <c r="K1591" s="3"/>
      <c r="L1591" s="3"/>
      <c r="M1591" s="3"/>
      <c r="N1591" s="19"/>
      <c r="O1591" s="4" t="s">
        <v>829</v>
      </c>
      <c r="P1591" s="3"/>
      <c r="Q1591" s="24"/>
      <c r="R1591" s="3"/>
      <c r="S1591" s="25"/>
      <c r="T1591" s="24"/>
      <c r="U1591" s="26"/>
    </row>
    <row r="1592" spans="1:21" x14ac:dyDescent="0.2">
      <c r="A1592" s="15">
        <v>44</v>
      </c>
      <c r="B1592" s="29" t="s">
        <v>81</v>
      </c>
      <c r="C1592" s="413"/>
      <c r="D1592" s="30"/>
      <c r="E1592" s="413"/>
      <c r="F1592" s="30"/>
      <c r="G1592" s="170">
        <f>SUM(G1593:G1593)</f>
        <v>1.1805555555555514E-2</v>
      </c>
      <c r="H1592" s="358">
        <f>SUM(H1593:H1593)+QUOTIENT(SUM(I1593:I1593),60)</f>
        <v>0</v>
      </c>
      <c r="I1592" s="358">
        <f>MOD(SUM(I1593:I1593),60)</f>
        <v>17</v>
      </c>
      <c r="J1592" s="3"/>
      <c r="K1592" s="3"/>
      <c r="L1592" s="3"/>
      <c r="M1592" s="3"/>
      <c r="N1592" s="19"/>
      <c r="O1592" s="7"/>
      <c r="P1592" s="3">
        <v>100</v>
      </c>
      <c r="Q1592" s="24"/>
      <c r="R1592" s="3">
        <v>8760</v>
      </c>
      <c r="S1592" s="25">
        <f>(R1592-H1592-I1592/60)/R1592</f>
        <v>0.99996765601217663</v>
      </c>
      <c r="T1592" s="24">
        <f>(H1592+I1592/60)*P1592*2.5</f>
        <v>70.833333333333329</v>
      </c>
      <c r="U1592" s="26">
        <f>P1592*R1592*2.5</f>
        <v>2190000</v>
      </c>
    </row>
    <row r="1593" spans="1:21" ht="15" x14ac:dyDescent="0.2">
      <c r="A1593" s="15"/>
      <c r="B1593" s="29"/>
      <c r="C1593" s="438" t="s">
        <v>611</v>
      </c>
      <c r="D1593" s="207">
        <v>0.66319444444444442</v>
      </c>
      <c r="E1593" s="438" t="s">
        <v>611</v>
      </c>
      <c r="F1593" s="207">
        <v>0.67499999999999993</v>
      </c>
      <c r="G1593" s="380">
        <v>1.1805555555555514E-2</v>
      </c>
      <c r="H1593" s="15">
        <v>0</v>
      </c>
      <c r="I1593" s="15">
        <v>17</v>
      </c>
      <c r="J1593" s="144"/>
      <c r="K1593" s="144"/>
      <c r="L1593" s="144"/>
      <c r="M1593" s="144"/>
      <c r="N1593" s="19"/>
      <c r="O1593" s="4" t="s">
        <v>829</v>
      </c>
      <c r="P1593" s="144"/>
      <c r="Q1593" s="24"/>
      <c r="R1593" s="144"/>
      <c r="S1593" s="25"/>
      <c r="T1593" s="24"/>
      <c r="U1593" s="26"/>
    </row>
    <row r="1594" spans="1:21" x14ac:dyDescent="0.2">
      <c r="A1594" s="15">
        <v>45</v>
      </c>
      <c r="B1594" s="29" t="s">
        <v>376</v>
      </c>
      <c r="C1594" s="413"/>
      <c r="D1594" s="30"/>
      <c r="E1594" s="413"/>
      <c r="F1594" s="30"/>
      <c r="G1594" s="170">
        <f>SUM(G1595:G1595)</f>
        <v>1.1805555555555514E-2</v>
      </c>
      <c r="H1594" s="358">
        <f>SUM(H1595:H1595)+QUOTIENT(SUM(I1595:I1595),60)</f>
        <v>0</v>
      </c>
      <c r="I1594" s="358">
        <f>MOD(SUM(I1595:I1595),60)</f>
        <v>17</v>
      </c>
      <c r="J1594" s="3"/>
      <c r="K1594" s="3"/>
      <c r="L1594" s="3"/>
      <c r="M1594" s="3"/>
      <c r="N1594" s="19"/>
      <c r="O1594" s="7"/>
      <c r="P1594" s="3">
        <v>160</v>
      </c>
      <c r="Q1594" s="24"/>
      <c r="R1594" s="3">
        <v>8760</v>
      </c>
      <c r="S1594" s="25">
        <f>(R1594-H1594-I1594/60)/R1594</f>
        <v>0.99996765601217663</v>
      </c>
      <c r="T1594" s="24">
        <f>(H1594+I1594/60)*P1594*2.5</f>
        <v>113.33333333333331</v>
      </c>
      <c r="U1594" s="26">
        <f>P1594*R1594*2.5</f>
        <v>3504000</v>
      </c>
    </row>
    <row r="1595" spans="1:21" ht="15" x14ac:dyDescent="0.2">
      <c r="A1595" s="15"/>
      <c r="B1595" s="29"/>
      <c r="C1595" s="438" t="s">
        <v>611</v>
      </c>
      <c r="D1595" s="207">
        <v>0.66319444444444442</v>
      </c>
      <c r="E1595" s="438" t="s">
        <v>611</v>
      </c>
      <c r="F1595" s="207">
        <v>0.67499999999999993</v>
      </c>
      <c r="G1595" s="380">
        <v>1.1805555555555514E-2</v>
      </c>
      <c r="H1595" s="15">
        <v>0</v>
      </c>
      <c r="I1595" s="15">
        <v>17</v>
      </c>
      <c r="J1595" s="144"/>
      <c r="K1595" s="144"/>
      <c r="L1595" s="144"/>
      <c r="M1595" s="144"/>
      <c r="N1595" s="19"/>
      <c r="O1595" s="4" t="s">
        <v>829</v>
      </c>
      <c r="P1595" s="144"/>
      <c r="Q1595" s="24"/>
      <c r="R1595" s="144"/>
      <c r="S1595" s="25"/>
      <c r="T1595" s="24"/>
      <c r="U1595" s="26"/>
    </row>
    <row r="1596" spans="1:21" x14ac:dyDescent="0.2">
      <c r="A1596" s="15">
        <v>46</v>
      </c>
      <c r="B1596" s="29" t="s">
        <v>412</v>
      </c>
      <c r="C1596" s="413"/>
      <c r="D1596" s="30"/>
      <c r="E1596" s="413"/>
      <c r="F1596" s="30"/>
      <c r="G1596" s="170">
        <f>SUM(G1597:G1597)</f>
        <v>6.9444444444444441E-3</v>
      </c>
      <c r="H1596" s="358">
        <f>SUM(H1597:H1597)+QUOTIENT(SUM(I1597:I1597),60)</f>
        <v>0</v>
      </c>
      <c r="I1596" s="358">
        <f>MOD(SUM(I1597:I1597),60)</f>
        <v>10</v>
      </c>
      <c r="J1596" s="3"/>
      <c r="K1596" s="3"/>
      <c r="L1596" s="3"/>
      <c r="M1596" s="3"/>
      <c r="N1596" s="19"/>
      <c r="O1596" s="7"/>
      <c r="P1596" s="3">
        <v>160</v>
      </c>
      <c r="Q1596" s="24"/>
      <c r="R1596" s="3">
        <v>8760</v>
      </c>
      <c r="S1596" s="25">
        <f>(R1596-H1596-I1596/60)/R1596</f>
        <v>0.9999809741248098</v>
      </c>
      <c r="T1596" s="24">
        <f>(H1596+I1596/60)*P1596*2.5</f>
        <v>66.666666666666657</v>
      </c>
      <c r="U1596" s="26">
        <f>P1596*R1596*2.5</f>
        <v>3504000</v>
      </c>
    </row>
    <row r="1597" spans="1:21" ht="47.25" x14ac:dyDescent="0.2">
      <c r="A1597" s="15"/>
      <c r="B1597" s="29"/>
      <c r="C1597" s="205" t="s">
        <v>888</v>
      </c>
      <c r="D1597" s="412">
        <v>0.98055555555555562</v>
      </c>
      <c r="E1597" s="205" t="s">
        <v>888</v>
      </c>
      <c r="F1597" s="412">
        <v>0.98749999999999993</v>
      </c>
      <c r="G1597" s="412">
        <v>6.9444444444444441E-3</v>
      </c>
      <c r="H1597" s="15">
        <v>0</v>
      </c>
      <c r="I1597" s="15">
        <v>10</v>
      </c>
      <c r="J1597" s="3"/>
      <c r="K1597" s="3"/>
      <c r="L1597" s="3"/>
      <c r="M1597" s="3"/>
      <c r="N1597" s="19"/>
      <c r="O1597" s="290" t="s">
        <v>889</v>
      </c>
      <c r="P1597" s="3"/>
      <c r="Q1597" s="24"/>
      <c r="R1597" s="3"/>
      <c r="S1597" s="25"/>
      <c r="T1597" s="24"/>
      <c r="U1597" s="26"/>
    </row>
    <row r="1598" spans="1:21" x14ac:dyDescent="0.2">
      <c r="A1598" s="15">
        <v>47</v>
      </c>
      <c r="B1598" s="29" t="s">
        <v>413</v>
      </c>
      <c r="C1598" s="413"/>
      <c r="D1598" s="30"/>
      <c r="E1598" s="413"/>
      <c r="F1598" s="30"/>
      <c r="G1598" s="170">
        <f>SUM(G1599:G1599)</f>
        <v>5.347222222222222E-2</v>
      </c>
      <c r="H1598" s="358">
        <f>SUM(H1599:H1599)+QUOTIENT(SUM(I1599:I1599),60)</f>
        <v>1</v>
      </c>
      <c r="I1598" s="358">
        <f>MOD(SUM(I1599:I1599),60)</f>
        <v>17</v>
      </c>
      <c r="J1598" s="144"/>
      <c r="K1598" s="144"/>
      <c r="L1598" s="144"/>
      <c r="M1598" s="144"/>
      <c r="N1598" s="19"/>
      <c r="O1598" s="7"/>
      <c r="P1598" s="144">
        <v>160</v>
      </c>
      <c r="Q1598" s="24"/>
      <c r="R1598" s="144">
        <v>8760</v>
      </c>
      <c r="S1598" s="25">
        <f>(R1598-H1598-I1598/60)/R1598</f>
        <v>0.99985350076103507</v>
      </c>
      <c r="T1598" s="24">
        <f>(H1598+I1598/60)*P1598*2.5</f>
        <v>513.33333333333326</v>
      </c>
      <c r="U1598" s="26">
        <f>P1598*R1598*2.5</f>
        <v>3504000</v>
      </c>
    </row>
    <row r="1599" spans="1:21" ht="30" x14ac:dyDescent="0.2">
      <c r="A1599" s="15"/>
      <c r="B1599" s="29"/>
      <c r="C1599" s="205" t="s">
        <v>888</v>
      </c>
      <c r="D1599" s="412">
        <v>0.98055555555555562</v>
      </c>
      <c r="E1599" s="205" t="s">
        <v>888</v>
      </c>
      <c r="F1599" s="392" t="s">
        <v>890</v>
      </c>
      <c r="G1599" s="553">
        <v>5.347222222222222E-2</v>
      </c>
      <c r="H1599" s="15">
        <v>1</v>
      </c>
      <c r="I1599" s="15">
        <v>17</v>
      </c>
      <c r="J1599" s="144"/>
      <c r="K1599" s="144"/>
      <c r="L1599" s="144"/>
      <c r="M1599" s="144"/>
      <c r="N1599" s="19"/>
      <c r="O1599" s="290" t="s">
        <v>891</v>
      </c>
      <c r="P1599" s="144"/>
      <c r="Q1599" s="24"/>
      <c r="R1599" s="144"/>
      <c r="S1599" s="25"/>
      <c r="T1599" s="24"/>
      <c r="U1599" s="26"/>
    </row>
    <row r="1600" spans="1:21" x14ac:dyDescent="0.2">
      <c r="A1600" s="15">
        <v>48</v>
      </c>
      <c r="B1600" s="29" t="s">
        <v>887</v>
      </c>
      <c r="C1600" s="413"/>
      <c r="D1600" s="30"/>
      <c r="E1600" s="413"/>
      <c r="F1600" s="30"/>
      <c r="G1600" s="170">
        <f>SUM(G1601:G1601)</f>
        <v>6.25E-2</v>
      </c>
      <c r="H1600" s="358">
        <f>SUM(H1601:H1601)+QUOTIENT(SUM(I1601:I1601),60)</f>
        <v>1</v>
      </c>
      <c r="I1600" s="358">
        <f>MOD(SUM(I1601:I1601),60)</f>
        <v>30</v>
      </c>
      <c r="J1600" s="3"/>
      <c r="K1600" s="3"/>
      <c r="L1600" s="3"/>
      <c r="M1600" s="3"/>
      <c r="N1600" s="19"/>
      <c r="O1600" s="7"/>
      <c r="P1600" s="3">
        <v>160</v>
      </c>
      <c r="Q1600" s="24"/>
      <c r="R1600" s="3">
        <v>8760</v>
      </c>
      <c r="S1600" s="25">
        <f>(R1600-H1600-I1600/60)/R1600</f>
        <v>0.99982876712328772</v>
      </c>
      <c r="T1600" s="24">
        <f>(H1600+I1600/60)*P1600*2.5</f>
        <v>600</v>
      </c>
      <c r="U1600" s="26">
        <f>P1600*R1600*2.5</f>
        <v>3504000</v>
      </c>
    </row>
    <row r="1601" spans="1:21" ht="47.25" x14ac:dyDescent="0.2">
      <c r="A1601" s="15"/>
      <c r="B1601" s="29"/>
      <c r="C1601" s="205" t="s">
        <v>888</v>
      </c>
      <c r="D1601" s="412">
        <v>0.98055555555555562</v>
      </c>
      <c r="E1601" s="205" t="s">
        <v>888</v>
      </c>
      <c r="F1601" s="392" t="s">
        <v>892</v>
      </c>
      <c r="G1601" s="412">
        <v>6.25E-2</v>
      </c>
      <c r="H1601" s="15">
        <v>1</v>
      </c>
      <c r="I1601" s="15">
        <v>30</v>
      </c>
      <c r="J1601" s="3"/>
      <c r="K1601" s="3"/>
      <c r="L1601" s="3"/>
      <c r="M1601" s="3"/>
      <c r="N1601" s="19"/>
      <c r="O1601" s="290" t="s">
        <v>893</v>
      </c>
      <c r="P1601" s="3"/>
      <c r="Q1601" s="24"/>
      <c r="R1601" s="3"/>
      <c r="S1601" s="25"/>
      <c r="T1601" s="24"/>
      <c r="U1601" s="26"/>
    </row>
    <row r="1602" spans="1:21" x14ac:dyDescent="0.2">
      <c r="A1602" s="15">
        <v>49</v>
      </c>
      <c r="B1602" s="29" t="s">
        <v>393</v>
      </c>
      <c r="C1602" s="15"/>
      <c r="D1602" s="363"/>
      <c r="E1602" s="15"/>
      <c r="F1602" s="363"/>
      <c r="G1602" s="170">
        <f>SUM(G1603:G1603)</f>
        <v>0</v>
      </c>
      <c r="H1602" s="358">
        <f>SUM(H1603:H1603)+QUOTIENT(SUM(I1603:I1603),60)</f>
        <v>0</v>
      </c>
      <c r="I1602" s="358">
        <f>MOD(SUM(I1603:I1603),60)</f>
        <v>0</v>
      </c>
      <c r="J1602" s="3"/>
      <c r="K1602" s="3"/>
      <c r="L1602" s="3"/>
      <c r="M1602" s="3"/>
      <c r="N1602" s="19"/>
      <c r="O1602" s="7"/>
      <c r="P1602" s="3">
        <v>100</v>
      </c>
      <c r="Q1602" s="26"/>
      <c r="R1602" s="3">
        <v>8760</v>
      </c>
      <c r="S1602" s="25">
        <f>(R1602-H1602-I1602/60)/R1602</f>
        <v>1</v>
      </c>
      <c r="T1602" s="24">
        <f>(H1602+I1602/60)*P1602*2.5</f>
        <v>0</v>
      </c>
      <c r="U1602" s="26">
        <f>P1602*R1602*2.5</f>
        <v>2190000</v>
      </c>
    </row>
    <row r="1603" spans="1:21" s="39" customFormat="1" ht="15" x14ac:dyDescent="0.2">
      <c r="A1603" s="13"/>
      <c r="B1603" s="45"/>
      <c r="C1603" s="418"/>
      <c r="D1603" s="377"/>
      <c r="E1603" s="418"/>
      <c r="F1603" s="377"/>
      <c r="G1603" s="511"/>
      <c r="H1603" s="15"/>
      <c r="I1603" s="15"/>
      <c r="J1603" s="3"/>
      <c r="K1603" s="3"/>
      <c r="L1603" s="3"/>
      <c r="M1603" s="3"/>
      <c r="N1603" s="19"/>
      <c r="O1603" s="4"/>
      <c r="P1603" s="5"/>
      <c r="Q1603" s="47"/>
      <c r="R1603" s="5"/>
      <c r="S1603" s="48"/>
      <c r="T1603" s="47"/>
      <c r="U1603" s="49"/>
    </row>
    <row r="1604" spans="1:21" x14ac:dyDescent="0.2">
      <c r="A1604" s="15">
        <v>50</v>
      </c>
      <c r="B1604" s="29" t="s">
        <v>394</v>
      </c>
      <c r="C1604" s="15"/>
      <c r="D1604" s="363"/>
      <c r="E1604" s="15"/>
      <c r="F1604" s="363"/>
      <c r="G1604" s="170">
        <f>SUM(G1605:G1605)</f>
        <v>0</v>
      </c>
      <c r="H1604" s="358">
        <f>SUM(H1605:H1605)+QUOTIENT(SUM(I1605:I1605),60)</f>
        <v>0</v>
      </c>
      <c r="I1604" s="358">
        <f>MOD(SUM(I1605:I1605),60)</f>
        <v>0</v>
      </c>
      <c r="J1604" s="3"/>
      <c r="K1604" s="3"/>
      <c r="L1604" s="3"/>
      <c r="M1604" s="3"/>
      <c r="N1604" s="19"/>
      <c r="O1604" s="7"/>
      <c r="P1604" s="3">
        <v>100</v>
      </c>
      <c r="Q1604" s="26"/>
      <c r="R1604" s="3">
        <v>8760</v>
      </c>
      <c r="S1604" s="25">
        <f>(R1604-H1604-I1604/60)/R1604</f>
        <v>1</v>
      </c>
      <c r="T1604" s="24">
        <f>(H1604+I1604/60)*P1604*2.5</f>
        <v>0</v>
      </c>
      <c r="U1604" s="26">
        <f>P1604*R1604*2.5</f>
        <v>2190000</v>
      </c>
    </row>
    <row r="1605" spans="1:21" s="39" customFormat="1" x14ac:dyDescent="0.2">
      <c r="A1605" s="13"/>
      <c r="B1605" s="45"/>
      <c r="C1605" s="415"/>
      <c r="D1605" s="363"/>
      <c r="E1605" s="415"/>
      <c r="F1605" s="363"/>
      <c r="G1605" s="364"/>
      <c r="H1605" s="15"/>
      <c r="I1605" s="15"/>
      <c r="J1605" s="3"/>
      <c r="K1605" s="3"/>
      <c r="L1605" s="3"/>
      <c r="M1605" s="3"/>
      <c r="N1605" s="19"/>
      <c r="O1605" s="4"/>
      <c r="P1605" s="5"/>
      <c r="Q1605" s="47"/>
      <c r="R1605" s="5"/>
      <c r="S1605" s="48"/>
      <c r="T1605" s="47"/>
      <c r="U1605" s="49"/>
    </row>
    <row r="1606" spans="1:21" x14ac:dyDescent="0.2">
      <c r="A1606" s="15">
        <v>51</v>
      </c>
      <c r="B1606" s="29" t="s">
        <v>58</v>
      </c>
      <c r="C1606" s="15"/>
      <c r="D1606" s="363"/>
      <c r="E1606" s="15"/>
      <c r="F1606" s="363"/>
      <c r="G1606" s="170">
        <f>SUM(G1607:G1607)</f>
        <v>0</v>
      </c>
      <c r="H1606" s="358">
        <f>SUM(H1607:H1607)+QUOTIENT(SUM(I1607:I1607),60)</f>
        <v>0</v>
      </c>
      <c r="I1606" s="358">
        <f>MOD(SUM(I1607:I1607),60)</f>
        <v>0</v>
      </c>
      <c r="J1606" s="3"/>
      <c r="K1606" s="3"/>
      <c r="L1606" s="3"/>
      <c r="M1606" s="3"/>
      <c r="N1606" s="19"/>
      <c r="O1606" s="7"/>
      <c r="P1606" s="3">
        <v>100</v>
      </c>
      <c r="Q1606" s="26"/>
      <c r="R1606" s="3">
        <v>8760</v>
      </c>
      <c r="S1606" s="25">
        <f>(R1606-H1606-I1606/60)/R1606</f>
        <v>1</v>
      </c>
      <c r="T1606" s="24">
        <f>(H1606+I1606/60)*P1606*2.5</f>
        <v>0</v>
      </c>
      <c r="U1606" s="26">
        <f>P1606*R1606*2.5</f>
        <v>2190000</v>
      </c>
    </row>
    <row r="1607" spans="1:21" s="39" customFormat="1" x14ac:dyDescent="0.2">
      <c r="A1607" s="13"/>
      <c r="B1607" s="45"/>
      <c r="C1607" s="416"/>
      <c r="D1607" s="364"/>
      <c r="E1607" s="416"/>
      <c r="F1607" s="363"/>
      <c r="G1607" s="364"/>
      <c r="H1607" s="15"/>
      <c r="I1607" s="15"/>
      <c r="J1607" s="3"/>
      <c r="K1607" s="3"/>
      <c r="L1607" s="3"/>
      <c r="M1607" s="3"/>
      <c r="N1607" s="19"/>
      <c r="O1607" s="4"/>
      <c r="P1607" s="5"/>
      <c r="Q1607" s="47"/>
      <c r="R1607" s="5"/>
      <c r="S1607" s="48"/>
      <c r="T1607" s="47"/>
      <c r="U1607" s="49"/>
    </row>
    <row r="1608" spans="1:21" x14ac:dyDescent="0.2">
      <c r="A1608" s="15">
        <v>52</v>
      </c>
      <c r="B1608" s="29" t="s">
        <v>59</v>
      </c>
      <c r="C1608" s="15"/>
      <c r="D1608" s="15"/>
      <c r="E1608" s="15"/>
      <c r="F1608" s="15"/>
      <c r="G1608" s="170">
        <f>SUM(G1609:G1609)</f>
        <v>0</v>
      </c>
      <c r="H1608" s="358">
        <f>SUM(H1609:H1609)+QUOTIENT(SUM(I1609:I1609),60)</f>
        <v>0</v>
      </c>
      <c r="I1608" s="358">
        <f>MOD(SUM(I1609:I1609),60)</f>
        <v>0</v>
      </c>
      <c r="J1608" s="15"/>
      <c r="K1608" s="15"/>
      <c r="L1608" s="15"/>
      <c r="M1608" s="15"/>
      <c r="N1608" s="63"/>
      <c r="O1608" s="29"/>
      <c r="P1608" s="3">
        <v>100</v>
      </c>
      <c r="Q1608" s="26"/>
      <c r="R1608" s="3">
        <v>8760</v>
      </c>
      <c r="S1608" s="25">
        <f>(R1608-H1608-I1608/60)/R1608</f>
        <v>1</v>
      </c>
      <c r="T1608" s="24">
        <f>(H1608+I1608/60)*P1608*2.5</f>
        <v>0</v>
      </c>
      <c r="U1608" s="26">
        <f>P1608*R1608*2.5</f>
        <v>2190000</v>
      </c>
    </row>
    <row r="1609" spans="1:21" s="39" customFormat="1" x14ac:dyDescent="0.2">
      <c r="A1609" s="13"/>
      <c r="B1609" s="45"/>
      <c r="C1609" s="416"/>
      <c r="D1609" s="364"/>
      <c r="E1609" s="416"/>
      <c r="F1609" s="363"/>
      <c r="G1609" s="364"/>
      <c r="H1609" s="15"/>
      <c r="I1609" s="15"/>
      <c r="J1609" s="3"/>
      <c r="K1609" s="3"/>
      <c r="L1609" s="3"/>
      <c r="M1609" s="3"/>
      <c r="N1609" s="19"/>
      <c r="O1609" s="4"/>
      <c r="P1609" s="5"/>
      <c r="Q1609" s="47"/>
      <c r="R1609" s="5"/>
      <c r="S1609" s="48"/>
      <c r="T1609" s="47"/>
      <c r="U1609" s="49"/>
    </row>
    <row r="1610" spans="1:21" x14ac:dyDescent="0.2">
      <c r="A1610" s="15">
        <v>53</v>
      </c>
      <c r="B1610" s="29" t="s">
        <v>306</v>
      </c>
      <c r="C1610" s="15"/>
      <c r="D1610" s="15"/>
      <c r="E1610" s="15"/>
      <c r="F1610" s="15"/>
      <c r="G1610" s="170">
        <f>SUM(G1611:G1611)</f>
        <v>0</v>
      </c>
      <c r="H1610" s="358">
        <f>SUM(H1611:H1611)+QUOTIENT(SUM(I1611:I1611),60)</f>
        <v>0</v>
      </c>
      <c r="I1610" s="358">
        <f>MOD(SUM(I1611:I1611),60)</f>
        <v>0</v>
      </c>
      <c r="J1610" s="15"/>
      <c r="K1610" s="15"/>
      <c r="L1610" s="15"/>
      <c r="M1610" s="15"/>
      <c r="N1610" s="63"/>
      <c r="O1610" s="29"/>
      <c r="P1610" s="3">
        <v>100</v>
      </c>
      <c r="Q1610" s="26"/>
      <c r="R1610" s="3">
        <v>8760</v>
      </c>
      <c r="S1610" s="25">
        <f>(R1610-H1610-I1610/60)/R1610</f>
        <v>1</v>
      </c>
      <c r="T1610" s="24">
        <f>(H1610+I1610/60)*P1610*2.5</f>
        <v>0</v>
      </c>
      <c r="U1610" s="26">
        <f>P1610*R1610*2.5</f>
        <v>2190000</v>
      </c>
    </row>
    <row r="1611" spans="1:21" s="39" customFormat="1" x14ac:dyDescent="0.2">
      <c r="A1611" s="13"/>
      <c r="B1611" s="45"/>
      <c r="C1611" s="416"/>
      <c r="D1611" s="364"/>
      <c r="E1611" s="416"/>
      <c r="F1611" s="363"/>
      <c r="G1611" s="364"/>
      <c r="H1611" s="15"/>
      <c r="I1611" s="15"/>
      <c r="J1611" s="3"/>
      <c r="K1611" s="3"/>
      <c r="L1611" s="3"/>
      <c r="M1611" s="3"/>
      <c r="N1611" s="19"/>
      <c r="O1611" s="114"/>
      <c r="P1611" s="5"/>
      <c r="Q1611" s="47"/>
      <c r="R1611" s="5"/>
      <c r="S1611" s="48"/>
      <c r="T1611" s="47"/>
      <c r="U1611" s="49"/>
    </row>
    <row r="1612" spans="1:21" x14ac:dyDescent="0.2">
      <c r="A1612" s="15">
        <v>54</v>
      </c>
      <c r="B1612" s="29" t="s">
        <v>65</v>
      </c>
      <c r="C1612" s="415"/>
      <c r="D1612" s="363"/>
      <c r="E1612" s="415"/>
      <c r="F1612" s="363"/>
      <c r="G1612" s="170">
        <f>SUM(G1613:G1613)</f>
        <v>0.35555555555555557</v>
      </c>
      <c r="H1612" s="358">
        <f>SUM(H1613:H1614)+QUOTIENT(SUM(I1613:I1614),60)</f>
        <v>0</v>
      </c>
      <c r="I1612" s="358">
        <f>MOD(SUM(I1613:I1614),60)</f>
        <v>12</v>
      </c>
      <c r="J1612" s="3"/>
      <c r="K1612" s="3"/>
      <c r="L1612" s="3"/>
      <c r="M1612" s="3"/>
      <c r="N1612" s="19"/>
      <c r="O1612" s="7"/>
      <c r="P1612" s="3">
        <v>160</v>
      </c>
      <c r="Q1612" s="24"/>
      <c r="R1612" s="3">
        <v>8760</v>
      </c>
      <c r="S1612" s="25">
        <f>(R1612-H1615-I1615/60)/R1612</f>
        <v>0.99994101978691019</v>
      </c>
      <c r="T1612" s="24">
        <f>(H1615+I1615/60)*P1612*2.5</f>
        <v>206.66666666666669</v>
      </c>
      <c r="U1612" s="26">
        <f>P1612*R1612*2.5</f>
        <v>3504000</v>
      </c>
    </row>
    <row r="1613" spans="1:21" s="39" customFormat="1" ht="60" x14ac:dyDescent="0.2">
      <c r="A1613" s="13"/>
      <c r="B1613" s="45"/>
      <c r="C1613" s="433" t="s">
        <v>647</v>
      </c>
      <c r="D1613" s="377">
        <v>0.13958333333333334</v>
      </c>
      <c r="E1613" s="433" t="s">
        <v>647</v>
      </c>
      <c r="F1613" s="377">
        <v>0.49513888888888885</v>
      </c>
      <c r="G1613" s="377">
        <v>0.35555555555555557</v>
      </c>
      <c r="H1613" s="15"/>
      <c r="I1613" s="15"/>
      <c r="J1613" s="3"/>
      <c r="K1613" s="3"/>
      <c r="L1613" s="3">
        <v>8</v>
      </c>
      <c r="M1613" s="3">
        <v>32</v>
      </c>
      <c r="N1613" s="19"/>
      <c r="O1613" s="246" t="s">
        <v>674</v>
      </c>
      <c r="P1613" s="5"/>
      <c r="Q1613" s="47"/>
      <c r="R1613" s="5"/>
      <c r="S1613" s="48"/>
      <c r="T1613" s="47"/>
      <c r="U1613" s="49"/>
    </row>
    <row r="1614" spans="1:21" s="39" customFormat="1" ht="15" x14ac:dyDescent="0.2">
      <c r="A1614" s="236"/>
      <c r="B1614" s="45"/>
      <c r="C1614" s="443" t="s">
        <v>479</v>
      </c>
      <c r="D1614" s="383">
        <v>0.24305555555555555</v>
      </c>
      <c r="E1614" s="443" t="s">
        <v>479</v>
      </c>
      <c r="F1614" s="383">
        <v>0.25138888888888888</v>
      </c>
      <c r="G1614" s="407">
        <v>8.3333333333333315E-3</v>
      </c>
      <c r="H1614" s="15">
        <v>0</v>
      </c>
      <c r="I1614" s="15">
        <v>12</v>
      </c>
      <c r="J1614" s="144"/>
      <c r="K1614" s="144"/>
      <c r="L1614" s="144"/>
      <c r="M1614" s="144"/>
      <c r="N1614" s="19"/>
      <c r="O1614" s="246" t="s">
        <v>675</v>
      </c>
      <c r="P1614" s="237"/>
      <c r="Q1614" s="47"/>
      <c r="R1614" s="237"/>
      <c r="S1614" s="48"/>
      <c r="T1614" s="47"/>
      <c r="U1614" s="49"/>
    </row>
    <row r="1615" spans="1:21" x14ac:dyDescent="0.2">
      <c r="A1615" s="15">
        <v>55</v>
      </c>
      <c r="B1615" s="29" t="s">
        <v>66</v>
      </c>
      <c r="C1615" s="415"/>
      <c r="D1615" s="363"/>
      <c r="E1615" s="415"/>
      <c r="F1615" s="363"/>
      <c r="G1615" s="170">
        <f>SUM(G1616:G1616)</f>
        <v>0</v>
      </c>
      <c r="H1615" s="358">
        <f>SUM(H1616:H1617)+QUOTIENT(SUM(I1616:I1617),60)</f>
        <v>0</v>
      </c>
      <c r="I1615" s="358">
        <f>MOD(SUM(I1616:I1617),60)</f>
        <v>31</v>
      </c>
      <c r="J1615" s="3"/>
      <c r="K1615" s="3"/>
      <c r="L1615" s="3"/>
      <c r="M1615" s="3"/>
      <c r="N1615" s="19"/>
      <c r="O1615" s="7"/>
      <c r="P1615" s="3">
        <v>160</v>
      </c>
      <c r="Q1615" s="24"/>
      <c r="R1615" s="3">
        <v>8760</v>
      </c>
      <c r="S1615" s="25">
        <f>(R1615-H1615-I1615/60)/R1615</f>
        <v>0.99994101978691019</v>
      </c>
      <c r="T1615" s="24">
        <f>(H1615+I1615/60)*P1615*2.5</f>
        <v>206.66666666666669</v>
      </c>
      <c r="U1615" s="26">
        <f>P1615*R1615*2.5</f>
        <v>3504000</v>
      </c>
    </row>
    <row r="1616" spans="1:21" ht="60" x14ac:dyDescent="0.2">
      <c r="A1616" s="15"/>
      <c r="B1616" s="29"/>
      <c r="C1616" s="433" t="s">
        <v>647</v>
      </c>
      <c r="D1616" s="377">
        <v>0.1111111111111111</v>
      </c>
      <c r="E1616" s="433" t="s">
        <v>658</v>
      </c>
      <c r="F1616" s="377">
        <v>0.51388888888888895</v>
      </c>
      <c r="G1616" s="505" t="s">
        <v>673</v>
      </c>
      <c r="H1616" s="15"/>
      <c r="I1616" s="15"/>
      <c r="J1616" s="144"/>
      <c r="K1616" s="144"/>
      <c r="L1616" s="144">
        <v>33</v>
      </c>
      <c r="M1616" s="144">
        <v>40</v>
      </c>
      <c r="N1616" s="19"/>
      <c r="O1616" s="246" t="s">
        <v>674</v>
      </c>
      <c r="P1616" s="144"/>
      <c r="Q1616" s="24"/>
      <c r="R1616" s="144"/>
      <c r="S1616" s="25"/>
      <c r="T1616" s="24"/>
      <c r="U1616" s="26"/>
    </row>
    <row r="1617" spans="1:21" ht="15" x14ac:dyDescent="0.2">
      <c r="A1617" s="15"/>
      <c r="B1617" s="29"/>
      <c r="C1617" s="445" t="s">
        <v>479</v>
      </c>
      <c r="D1617" s="383">
        <v>0.24305555555555555</v>
      </c>
      <c r="E1617" s="445" t="s">
        <v>479</v>
      </c>
      <c r="F1617" s="383">
        <v>0.26458333333333334</v>
      </c>
      <c r="G1617" s="407">
        <v>2.1527777777777785E-2</v>
      </c>
      <c r="H1617" s="15">
        <v>0</v>
      </c>
      <c r="I1617" s="15">
        <v>31</v>
      </c>
      <c r="J1617" s="144"/>
      <c r="K1617" s="144"/>
      <c r="L1617" s="144"/>
      <c r="M1617" s="144"/>
      <c r="N1617" s="19"/>
      <c r="O1617" s="246" t="s">
        <v>675</v>
      </c>
      <c r="P1617" s="144"/>
      <c r="Q1617" s="24"/>
      <c r="R1617" s="144"/>
      <c r="S1617" s="25"/>
      <c r="T1617" s="24"/>
      <c r="U1617" s="26"/>
    </row>
    <row r="1618" spans="1:21" x14ac:dyDescent="0.2">
      <c r="A1618" s="15">
        <v>56</v>
      </c>
      <c r="B1618" s="29" t="s">
        <v>255</v>
      </c>
      <c r="C1618" s="415"/>
      <c r="D1618" s="364"/>
      <c r="E1618" s="415"/>
      <c r="F1618" s="364"/>
      <c r="G1618" s="170">
        <f>SUM(G1619:G1619)</f>
        <v>0.44236111111111115</v>
      </c>
      <c r="H1618" s="358">
        <f>SUM(H1619:H1621)+QUOTIENT(SUM(I1619:I1621),60)</f>
        <v>0</v>
      </c>
      <c r="I1618" s="358">
        <f>MOD(SUM(I1619:I1621),60)</f>
        <v>0</v>
      </c>
      <c r="J1618" s="3"/>
      <c r="K1618" s="3"/>
      <c r="L1618" s="3"/>
      <c r="M1618" s="3"/>
      <c r="N1618" s="19"/>
      <c r="O1618" s="7"/>
      <c r="P1618" s="3">
        <v>100</v>
      </c>
      <c r="Q1618" s="24"/>
      <c r="R1618" s="3">
        <v>8760</v>
      </c>
      <c r="S1618" s="25">
        <f>(R1618-H1618-I1618/60)/R1618</f>
        <v>1</v>
      </c>
      <c r="T1618" s="24">
        <f>(H1618+I1618/60)*P1618*2.5</f>
        <v>0</v>
      </c>
      <c r="U1618" s="26">
        <f>P1618*R1618*2.5</f>
        <v>2190000</v>
      </c>
    </row>
    <row r="1619" spans="1:21" ht="60" x14ac:dyDescent="0.2">
      <c r="A1619" s="15"/>
      <c r="B1619" s="29"/>
      <c r="C1619" s="433" t="s">
        <v>647</v>
      </c>
      <c r="D1619" s="377">
        <v>0.13958333333333334</v>
      </c>
      <c r="E1619" s="433" t="s">
        <v>647</v>
      </c>
      <c r="F1619" s="377">
        <v>0.58194444444444449</v>
      </c>
      <c r="G1619" s="377">
        <v>0.44236111111111115</v>
      </c>
      <c r="H1619" s="15"/>
      <c r="I1619" s="15"/>
      <c r="J1619" s="3"/>
      <c r="K1619" s="3"/>
      <c r="L1619" s="3">
        <v>10</v>
      </c>
      <c r="M1619" s="3">
        <v>37</v>
      </c>
      <c r="N1619" s="19"/>
      <c r="O1619" s="246" t="s">
        <v>674</v>
      </c>
      <c r="P1619" s="3"/>
      <c r="Q1619" s="24"/>
      <c r="R1619" s="3"/>
      <c r="S1619" s="25"/>
      <c r="T1619" s="24"/>
      <c r="U1619" s="26"/>
    </row>
    <row r="1620" spans="1:21" ht="15" x14ac:dyDescent="0.2">
      <c r="A1620" s="15"/>
      <c r="B1620" s="29"/>
      <c r="C1620" s="443" t="s">
        <v>647</v>
      </c>
      <c r="D1620" s="383">
        <v>0.24305555555555555</v>
      </c>
      <c r="E1620" s="443" t="s">
        <v>647</v>
      </c>
      <c r="F1620" s="383">
        <v>0.25208333333333333</v>
      </c>
      <c r="G1620" s="407">
        <v>9.0277777777777735E-3</v>
      </c>
      <c r="H1620" s="18"/>
      <c r="I1620" s="18"/>
      <c r="J1620" s="144"/>
      <c r="K1620" s="144"/>
      <c r="L1620" s="144">
        <v>0</v>
      </c>
      <c r="M1620" s="144">
        <v>13</v>
      </c>
      <c r="N1620" s="19"/>
      <c r="O1620" s="246" t="s">
        <v>675</v>
      </c>
      <c r="P1620" s="144"/>
      <c r="Q1620" s="24"/>
      <c r="R1620" s="144"/>
      <c r="S1620" s="25"/>
      <c r="T1620" s="24"/>
      <c r="U1620" s="26"/>
    </row>
    <row r="1621" spans="1:21" ht="15" x14ac:dyDescent="0.2">
      <c r="A1621" s="15"/>
      <c r="B1621" s="29"/>
      <c r="C1621" s="443" t="s">
        <v>647</v>
      </c>
      <c r="D1621" s="383">
        <v>0.26111111111111113</v>
      </c>
      <c r="E1621" s="443" t="s">
        <v>647</v>
      </c>
      <c r="F1621" s="383">
        <v>0.2638888888888889</v>
      </c>
      <c r="G1621" s="407">
        <v>2.7777777777777679E-3</v>
      </c>
      <c r="H1621" s="15"/>
      <c r="I1621" s="15"/>
      <c r="J1621" s="144"/>
      <c r="K1621" s="144"/>
      <c r="L1621" s="144">
        <v>0</v>
      </c>
      <c r="M1621" s="144">
        <v>4</v>
      </c>
      <c r="N1621" s="19"/>
      <c r="O1621" s="246" t="s">
        <v>675</v>
      </c>
      <c r="P1621" s="144"/>
      <c r="Q1621" s="24"/>
      <c r="R1621" s="144"/>
      <c r="S1621" s="25"/>
      <c r="T1621" s="24"/>
      <c r="U1621" s="26"/>
    </row>
    <row r="1622" spans="1:21" x14ac:dyDescent="0.2">
      <c r="A1622" s="15">
        <v>57</v>
      </c>
      <c r="B1622" s="29" t="s">
        <v>82</v>
      </c>
      <c r="C1622" s="415"/>
      <c r="D1622" s="363"/>
      <c r="E1622" s="415"/>
      <c r="F1622" s="363"/>
      <c r="G1622" s="170">
        <f>SUM(G1623:G1623)</f>
        <v>0.1076388888888889</v>
      </c>
      <c r="H1622" s="358">
        <f>SUM(H1623:H1623)+QUOTIENT(SUM(I1623:I1623),60)</f>
        <v>2</v>
      </c>
      <c r="I1622" s="358">
        <f>MOD(SUM(I1623:I1623),60)</f>
        <v>21</v>
      </c>
      <c r="J1622" s="3"/>
      <c r="K1622" s="3"/>
      <c r="L1622" s="3"/>
      <c r="M1622" s="3"/>
      <c r="N1622" s="19"/>
      <c r="O1622" s="7"/>
      <c r="P1622" s="3">
        <v>100</v>
      </c>
      <c r="Q1622" s="24"/>
      <c r="R1622" s="3">
        <v>8760</v>
      </c>
      <c r="S1622" s="25">
        <f>(R1622-H1622-I1622/60)/R1622</f>
        <v>0.99973173515981728</v>
      </c>
      <c r="T1622" s="24">
        <f>(H1622+I1622/60)*P1622*2.5</f>
        <v>587.5</v>
      </c>
      <c r="U1622" s="26">
        <f>P1622*R1622*2.5</f>
        <v>2190000</v>
      </c>
    </row>
    <row r="1623" spans="1:21" s="39" customFormat="1" ht="30" x14ac:dyDescent="0.2">
      <c r="A1623" s="13"/>
      <c r="B1623" s="45"/>
      <c r="C1623" s="201" t="s">
        <v>582</v>
      </c>
      <c r="D1623" s="221">
        <v>0.43263888888888885</v>
      </c>
      <c r="E1623" s="201" t="s">
        <v>582</v>
      </c>
      <c r="F1623" s="203">
        <v>0.54027777777777775</v>
      </c>
      <c r="G1623" s="202">
        <f>F1623-D1623</f>
        <v>0.1076388888888889</v>
      </c>
      <c r="H1623" s="15">
        <v>2</v>
      </c>
      <c r="I1623" s="15">
        <v>21</v>
      </c>
      <c r="J1623" s="3"/>
      <c r="K1623" s="3"/>
      <c r="L1623" s="3"/>
      <c r="M1623" s="3"/>
      <c r="N1623" s="19"/>
      <c r="O1623" s="148" t="s">
        <v>585</v>
      </c>
      <c r="P1623" s="5"/>
      <c r="Q1623" s="47"/>
      <c r="R1623" s="5"/>
      <c r="S1623" s="48"/>
      <c r="T1623" s="47"/>
      <c r="U1623" s="49"/>
    </row>
    <row r="1624" spans="1:21" s="39" customFormat="1" ht="45" x14ac:dyDescent="0.2">
      <c r="A1624" s="319"/>
      <c r="B1624" s="45"/>
      <c r="C1624" s="486" t="s">
        <v>1016</v>
      </c>
      <c r="D1624" s="207">
        <v>0.85486111111111107</v>
      </c>
      <c r="E1624" s="486" t="s">
        <v>1016</v>
      </c>
      <c r="F1624" s="207">
        <v>0.86944444444444446</v>
      </c>
      <c r="G1624" s="207">
        <v>1.4583333333333332E-2</v>
      </c>
      <c r="H1624" s="15">
        <v>0</v>
      </c>
      <c r="I1624" s="15">
        <v>21</v>
      </c>
      <c r="J1624" s="144"/>
      <c r="K1624" s="144"/>
      <c r="L1624" s="144"/>
      <c r="M1624" s="144"/>
      <c r="N1624" s="19"/>
      <c r="O1624" s="148" t="s">
        <v>1017</v>
      </c>
      <c r="P1624" s="318"/>
      <c r="Q1624" s="47"/>
      <c r="R1624" s="318"/>
      <c r="S1624" s="48"/>
      <c r="T1624" s="47"/>
      <c r="U1624" s="49"/>
    </row>
    <row r="1625" spans="1:21" x14ac:dyDescent="0.2">
      <c r="A1625" s="15">
        <v>58</v>
      </c>
      <c r="B1625" s="29" t="s">
        <v>163</v>
      </c>
      <c r="C1625" s="415"/>
      <c r="D1625" s="364"/>
      <c r="E1625" s="415"/>
      <c r="F1625" s="364"/>
      <c r="G1625" s="170">
        <f>SUM(G1626:G1628)</f>
        <v>0.12152777777777779</v>
      </c>
      <c r="H1625" s="358">
        <f>SUM(H1626:H1628)+QUOTIENT(SUM(I1626:I1628),60)</f>
        <v>2</v>
      </c>
      <c r="I1625" s="358">
        <f>MOD(SUM(I1626:I1628),60)</f>
        <v>42</v>
      </c>
      <c r="J1625" s="3"/>
      <c r="K1625" s="3"/>
      <c r="L1625" s="3"/>
      <c r="M1625" s="3"/>
      <c r="N1625" s="19"/>
      <c r="O1625" s="7"/>
      <c r="P1625" s="3">
        <v>160</v>
      </c>
      <c r="Q1625" s="24"/>
      <c r="R1625" s="3">
        <v>8760</v>
      </c>
      <c r="S1625" s="25">
        <f>(R1625-H1622-I1622/60)/R1625</f>
        <v>0.99973173515981728</v>
      </c>
      <c r="T1625" s="24">
        <f>(H1622+I1622/60)*P1625*2.5</f>
        <v>940</v>
      </c>
      <c r="U1625" s="26">
        <f>P1625*R1625*2.5</f>
        <v>3504000</v>
      </c>
    </row>
    <row r="1626" spans="1:21" s="39" customFormat="1" ht="30" x14ac:dyDescent="0.2">
      <c r="A1626" s="13"/>
      <c r="B1626" s="45"/>
      <c r="C1626" s="201" t="s">
        <v>582</v>
      </c>
      <c r="D1626" s="221">
        <v>0.43263888888888885</v>
      </c>
      <c r="E1626" s="201" t="s">
        <v>582</v>
      </c>
      <c r="F1626" s="221">
        <v>0.5395833333333333</v>
      </c>
      <c r="G1626" s="202">
        <f>F1626-D1626</f>
        <v>0.10694444444444445</v>
      </c>
      <c r="H1626" s="15">
        <v>2</v>
      </c>
      <c r="I1626" s="15">
        <v>21</v>
      </c>
      <c r="J1626" s="15"/>
      <c r="K1626" s="15"/>
      <c r="L1626" s="15"/>
      <c r="M1626" s="15"/>
      <c r="N1626" s="63"/>
      <c r="O1626" s="148" t="s">
        <v>585</v>
      </c>
      <c r="P1626" s="5"/>
      <c r="Q1626" s="47"/>
      <c r="R1626" s="5"/>
      <c r="S1626" s="48"/>
      <c r="T1626" s="47"/>
      <c r="U1626" s="49"/>
    </row>
    <row r="1627" spans="1:21" s="39" customFormat="1" ht="45" x14ac:dyDescent="0.2">
      <c r="A1627" s="319"/>
      <c r="B1627" s="45"/>
      <c r="C1627" s="486" t="s">
        <v>1016</v>
      </c>
      <c r="D1627" s="207">
        <v>0.85486111111111107</v>
      </c>
      <c r="E1627" s="486" t="s">
        <v>1016</v>
      </c>
      <c r="F1627" s="207">
        <v>0.86944444444444446</v>
      </c>
      <c r="G1627" s="207">
        <v>1.4583333333333332E-2</v>
      </c>
      <c r="H1627" s="15">
        <v>0</v>
      </c>
      <c r="I1627" s="15">
        <v>21</v>
      </c>
      <c r="J1627" s="144"/>
      <c r="K1627" s="144"/>
      <c r="L1627" s="144"/>
      <c r="M1627" s="144"/>
      <c r="N1627" s="19"/>
      <c r="O1627" s="148" t="s">
        <v>1017</v>
      </c>
      <c r="P1627" s="318"/>
      <c r="Q1627" s="47"/>
      <c r="R1627" s="318"/>
      <c r="S1627" s="48"/>
      <c r="T1627" s="47"/>
      <c r="U1627" s="49"/>
    </row>
    <row r="1628" spans="1:21" s="39" customFormat="1" ht="15" x14ac:dyDescent="0.2">
      <c r="A1628" s="137"/>
      <c r="B1628" s="45"/>
      <c r="C1628" s="178"/>
      <c r="D1628" s="172"/>
      <c r="E1628" s="178"/>
      <c r="F1628" s="172"/>
      <c r="G1628" s="207"/>
      <c r="H1628" s="15"/>
      <c r="I1628" s="15"/>
      <c r="J1628" s="15"/>
      <c r="K1628" s="15"/>
      <c r="L1628" s="15"/>
      <c r="M1628" s="15"/>
      <c r="N1628" s="63"/>
      <c r="O1628" s="150"/>
      <c r="P1628" s="135"/>
      <c r="Q1628" s="47"/>
      <c r="R1628" s="135"/>
      <c r="S1628" s="48"/>
      <c r="T1628" s="47"/>
      <c r="U1628" s="49"/>
    </row>
    <row r="1629" spans="1:21" x14ac:dyDescent="0.2">
      <c r="A1629" s="15">
        <v>59</v>
      </c>
      <c r="B1629" s="29" t="s">
        <v>287</v>
      </c>
      <c r="C1629" s="15"/>
      <c r="D1629" s="15"/>
      <c r="E1629" s="15"/>
      <c r="F1629" s="15"/>
      <c r="G1629" s="170">
        <f>SUM(G1630:G1630)</f>
        <v>9.7916666666666707E-2</v>
      </c>
      <c r="H1629" s="358">
        <f>SUM(H1630:H1630)+QUOTIENT(SUM(I1630:I1630),60)</f>
        <v>2</v>
      </c>
      <c r="I1629" s="358">
        <f>MOD(SUM(I1630:I1630),60)</f>
        <v>21</v>
      </c>
      <c r="J1629" s="15"/>
      <c r="K1629" s="15"/>
      <c r="L1629" s="15"/>
      <c r="M1629" s="15"/>
      <c r="N1629" s="63"/>
      <c r="O1629" s="29"/>
      <c r="P1629" s="3">
        <v>50</v>
      </c>
      <c r="Q1629" s="24"/>
      <c r="R1629" s="3">
        <v>8760</v>
      </c>
      <c r="S1629" s="25">
        <f>(R1629-H11020-I1629/60)/R1629</f>
        <v>0.99996004566210039</v>
      </c>
      <c r="T1629" s="24">
        <f>(H1629+I1629/60)*P1629*2.5</f>
        <v>293.75</v>
      </c>
      <c r="U1629" s="26">
        <f>P1629*R1629*2.5</f>
        <v>1095000</v>
      </c>
    </row>
    <row r="1630" spans="1:21" ht="30" x14ac:dyDescent="0.2">
      <c r="A1630" s="15"/>
      <c r="B1630" s="29"/>
      <c r="C1630" s="201" t="s">
        <v>582</v>
      </c>
      <c r="D1630" s="221">
        <v>0.43263888888888885</v>
      </c>
      <c r="E1630" s="201" t="s">
        <v>582</v>
      </c>
      <c r="F1630" s="221">
        <v>0.53055555555555556</v>
      </c>
      <c r="G1630" s="202">
        <f>F1630-D1630</f>
        <v>9.7916666666666707E-2</v>
      </c>
      <c r="H1630" s="15">
        <v>2</v>
      </c>
      <c r="I1630" s="15">
        <v>21</v>
      </c>
      <c r="J1630" s="15"/>
      <c r="K1630" s="15"/>
      <c r="L1630" s="15"/>
      <c r="M1630" s="15"/>
      <c r="N1630" s="63"/>
      <c r="O1630" s="148" t="s">
        <v>585</v>
      </c>
      <c r="P1630" s="3"/>
      <c r="Q1630" s="24"/>
      <c r="R1630" s="3"/>
      <c r="S1630" s="25"/>
      <c r="T1630" s="24"/>
      <c r="U1630" s="26"/>
    </row>
    <row r="1631" spans="1:21" x14ac:dyDescent="0.2">
      <c r="A1631" s="15">
        <v>60</v>
      </c>
      <c r="B1631" s="29" t="s">
        <v>392</v>
      </c>
      <c r="C1631" s="15"/>
      <c r="D1631" s="15"/>
      <c r="E1631" s="15"/>
      <c r="F1631" s="15"/>
      <c r="G1631" s="170">
        <f>SUM(G1632:G1632)</f>
        <v>0</v>
      </c>
      <c r="H1631" s="358">
        <f>SUM(H1632:H1632)+QUOTIENT(SUM(I1632:I1632),60)</f>
        <v>0</v>
      </c>
      <c r="I1631" s="358">
        <f>MOD(SUM(I1632:I1632),60)</f>
        <v>0</v>
      </c>
      <c r="J1631" s="3"/>
      <c r="K1631" s="3"/>
      <c r="L1631" s="3"/>
      <c r="M1631" s="3"/>
      <c r="N1631" s="19"/>
      <c r="O1631" s="7"/>
      <c r="P1631" s="3">
        <v>160</v>
      </c>
      <c r="Q1631" s="24"/>
      <c r="R1631" s="3">
        <v>8760</v>
      </c>
      <c r="S1631" s="25">
        <f>(R1631-H1631-I1631/60)/R1631</f>
        <v>1</v>
      </c>
      <c r="T1631" s="24">
        <f>(H1631+I1631/60)*P1631*2.5</f>
        <v>0</v>
      </c>
      <c r="U1631" s="26">
        <f>P1631*R1631*2.5</f>
        <v>3504000</v>
      </c>
    </row>
    <row r="1632" spans="1:21" x14ac:dyDescent="0.2">
      <c r="A1632" s="15"/>
      <c r="B1632" s="29"/>
      <c r="C1632" s="416"/>
      <c r="D1632" s="363"/>
      <c r="E1632" s="416"/>
      <c r="F1632" s="363"/>
      <c r="G1632" s="364"/>
      <c r="H1632" s="358"/>
      <c r="I1632" s="358"/>
      <c r="J1632" s="3"/>
      <c r="K1632" s="3"/>
      <c r="L1632" s="3"/>
      <c r="M1632" s="3"/>
      <c r="N1632" s="19"/>
      <c r="O1632" s="7"/>
      <c r="P1632" s="3"/>
      <c r="Q1632" s="24"/>
      <c r="R1632" s="3"/>
      <c r="S1632" s="25"/>
      <c r="T1632" s="24"/>
      <c r="U1632" s="26"/>
    </row>
    <row r="1633" spans="1:21" x14ac:dyDescent="0.2">
      <c r="A1633" s="15">
        <v>61</v>
      </c>
      <c r="B1633" s="29" t="s">
        <v>416</v>
      </c>
      <c r="C1633" s="15"/>
      <c r="D1633" s="15"/>
      <c r="E1633" s="15"/>
      <c r="F1633" s="15"/>
      <c r="G1633" s="170">
        <f>SUM(G1634:G1634)</f>
        <v>0</v>
      </c>
      <c r="H1633" s="358">
        <f>SUM(H1634:H1634)+QUOTIENT(SUM(I1634:I1634),60)</f>
        <v>0</v>
      </c>
      <c r="I1633" s="358">
        <f>MOD(SUM(I1634:I1634),60)</f>
        <v>0</v>
      </c>
      <c r="J1633" s="3"/>
      <c r="K1633" s="3"/>
      <c r="L1633" s="3"/>
      <c r="M1633" s="3"/>
      <c r="N1633" s="19"/>
      <c r="O1633" s="7"/>
      <c r="P1633" s="3">
        <v>160</v>
      </c>
      <c r="Q1633" s="24"/>
      <c r="R1633" s="3">
        <v>8760</v>
      </c>
      <c r="S1633" s="25">
        <f>(R1633-H1633-I1633/60)/R1633</f>
        <v>1</v>
      </c>
      <c r="T1633" s="24">
        <f>(H1633+I1633/60)*P1633*2.5</f>
        <v>0</v>
      </c>
      <c r="U1633" s="26">
        <f>P1633*R1633*2.5</f>
        <v>3504000</v>
      </c>
    </row>
    <row r="1634" spans="1:21" x14ac:dyDescent="0.2">
      <c r="A1634" s="15"/>
      <c r="B1634" s="29"/>
      <c r="C1634" s="416"/>
      <c r="D1634" s="363"/>
      <c r="E1634" s="416"/>
      <c r="F1634" s="363"/>
      <c r="G1634" s="364"/>
      <c r="H1634" s="358"/>
      <c r="I1634" s="358"/>
      <c r="J1634" s="3"/>
      <c r="K1634" s="3"/>
      <c r="L1634" s="3"/>
      <c r="M1634" s="3"/>
      <c r="N1634" s="19"/>
      <c r="O1634" s="7"/>
      <c r="P1634" s="3"/>
      <c r="Q1634" s="24"/>
      <c r="R1634" s="3"/>
      <c r="S1634" s="25"/>
      <c r="T1634" s="24"/>
      <c r="U1634" s="26"/>
    </row>
    <row r="1635" spans="1:21" x14ac:dyDescent="0.2">
      <c r="A1635" s="15">
        <v>62</v>
      </c>
      <c r="B1635" s="29" t="s">
        <v>74</v>
      </c>
      <c r="C1635" s="15"/>
      <c r="D1635" s="15"/>
      <c r="E1635" s="15"/>
      <c r="F1635" s="15"/>
      <c r="G1635" s="170">
        <f>SUM(G1636:G1636)</f>
        <v>0</v>
      </c>
      <c r="H1635" s="358">
        <f>SUM(H1636:H1636)+QUOTIENT(SUM(I1636:I1636),60)</f>
        <v>0</v>
      </c>
      <c r="I1635" s="358">
        <f>MOD(SUM(I1636:I1636),60)</f>
        <v>0</v>
      </c>
      <c r="J1635" s="3"/>
      <c r="K1635" s="3"/>
      <c r="L1635" s="3"/>
      <c r="M1635" s="3"/>
      <c r="N1635" s="19"/>
      <c r="O1635" s="7"/>
      <c r="P1635" s="3">
        <v>100</v>
      </c>
      <c r="Q1635" s="24"/>
      <c r="R1635" s="3">
        <v>8760</v>
      </c>
      <c r="S1635" s="25">
        <f>(R1635-H1635-I1635/60)/R1635</f>
        <v>1</v>
      </c>
      <c r="T1635" s="24">
        <f>(H1635+I1635/60)*P1635*2.5</f>
        <v>0</v>
      </c>
      <c r="U1635" s="26">
        <f>P1635*R1635*2.5</f>
        <v>2190000</v>
      </c>
    </row>
    <row r="1636" spans="1:21" ht="15" x14ac:dyDescent="0.2">
      <c r="A1636" s="15"/>
      <c r="B1636" s="29"/>
      <c r="C1636" s="427"/>
      <c r="D1636" s="379"/>
      <c r="E1636" s="427"/>
      <c r="F1636" s="505"/>
      <c r="G1636" s="379"/>
      <c r="H1636" s="15"/>
      <c r="I1636" s="15"/>
      <c r="J1636" s="3"/>
      <c r="K1636" s="3"/>
      <c r="L1636" s="3"/>
      <c r="M1636" s="3"/>
      <c r="N1636" s="19"/>
      <c r="O1636" s="130"/>
      <c r="P1636" s="3"/>
      <c r="Q1636" s="24"/>
      <c r="R1636" s="3"/>
      <c r="S1636" s="25"/>
      <c r="T1636" s="24"/>
      <c r="U1636" s="26"/>
    </row>
    <row r="1637" spans="1:21" x14ac:dyDescent="0.2">
      <c r="A1637" s="15">
        <v>63</v>
      </c>
      <c r="B1637" s="29" t="s">
        <v>75</v>
      </c>
      <c r="C1637" s="15"/>
      <c r="D1637" s="15"/>
      <c r="E1637" s="15"/>
      <c r="F1637" s="15"/>
      <c r="G1637" s="170">
        <f>SUM(G1638:G1638)</f>
        <v>0</v>
      </c>
      <c r="H1637" s="358">
        <f>SUM(H1638:H1638)+QUOTIENT(SUM(I1638:I1638),60)</f>
        <v>0</v>
      </c>
      <c r="I1637" s="358">
        <f>MOD(SUM(I1638:I1638),60)</f>
        <v>0</v>
      </c>
      <c r="J1637" s="15"/>
      <c r="K1637" s="15"/>
      <c r="L1637" s="15"/>
      <c r="M1637" s="15"/>
      <c r="N1637" s="63"/>
      <c r="O1637" s="29"/>
      <c r="P1637" s="3">
        <v>100</v>
      </c>
      <c r="Q1637" s="24"/>
      <c r="R1637" s="3">
        <v>8760</v>
      </c>
      <c r="S1637" s="25">
        <f>(R1637-H1639-I1639/60)/R1637</f>
        <v>1</v>
      </c>
      <c r="T1637" s="24">
        <f>(H1639+I1639/60)*P1637*2.5</f>
        <v>0</v>
      </c>
      <c r="U1637" s="26">
        <f>P1637*R1637*2.5</f>
        <v>2190000</v>
      </c>
    </row>
    <row r="1638" spans="1:21" s="39" customFormat="1" ht="15" x14ac:dyDescent="0.2">
      <c r="A1638" s="13"/>
      <c r="B1638" s="45"/>
      <c r="C1638" s="427"/>
      <c r="D1638" s="379"/>
      <c r="E1638" s="427"/>
      <c r="F1638" s="505"/>
      <c r="G1638" s="379"/>
      <c r="H1638" s="15"/>
      <c r="I1638" s="15"/>
      <c r="J1638" s="3"/>
      <c r="K1638" s="3"/>
      <c r="L1638" s="3"/>
      <c r="M1638" s="3"/>
      <c r="N1638" s="19"/>
      <c r="O1638" s="130"/>
      <c r="P1638" s="5"/>
      <c r="Q1638" s="47"/>
      <c r="R1638" s="5"/>
      <c r="S1638" s="48"/>
      <c r="T1638" s="47"/>
      <c r="U1638" s="49"/>
    </row>
    <row r="1639" spans="1:21" x14ac:dyDescent="0.2">
      <c r="A1639" s="15">
        <v>64</v>
      </c>
      <c r="B1639" s="29" t="s">
        <v>76</v>
      </c>
      <c r="C1639" s="15"/>
      <c r="D1639" s="15"/>
      <c r="E1639" s="15"/>
      <c r="F1639" s="15"/>
      <c r="G1639" s="170">
        <f>SUM(G1640:G1640)</f>
        <v>0</v>
      </c>
      <c r="H1639" s="358">
        <f>SUM(H1640:H1640)+QUOTIENT(SUM(I1640:I1640),60)</f>
        <v>0</v>
      </c>
      <c r="I1639" s="358">
        <f>MOD(SUM(I1640:I1640),60)</f>
        <v>0</v>
      </c>
      <c r="J1639" s="3"/>
      <c r="K1639" s="3"/>
      <c r="L1639" s="3"/>
      <c r="M1639" s="3"/>
      <c r="N1639" s="19"/>
      <c r="O1639" s="7"/>
      <c r="P1639" s="3">
        <v>100</v>
      </c>
      <c r="Q1639" s="24"/>
      <c r="R1639" s="3">
        <v>8760</v>
      </c>
      <c r="S1639" s="25">
        <f>(R1639-H1639-I1639/60)/R1639</f>
        <v>1</v>
      </c>
      <c r="T1639" s="24">
        <f>(H1639+I1639/60)*P1639*2.5</f>
        <v>0</v>
      </c>
      <c r="U1639" s="26">
        <f>P1639*R1639*2.5</f>
        <v>2190000</v>
      </c>
    </row>
    <row r="1640" spans="1:21" ht="16.5" x14ac:dyDescent="0.2">
      <c r="A1640" s="15"/>
      <c r="B1640" s="29"/>
      <c r="C1640" s="427"/>
      <c r="D1640" s="382"/>
      <c r="E1640" s="427"/>
      <c r="F1640" s="529"/>
      <c r="G1640" s="382"/>
      <c r="H1640" s="15"/>
      <c r="I1640" s="15"/>
      <c r="J1640" s="3"/>
      <c r="K1640" s="3"/>
      <c r="L1640" s="3"/>
      <c r="M1640" s="3"/>
      <c r="N1640" s="19"/>
      <c r="O1640" s="28"/>
      <c r="P1640" s="3"/>
      <c r="Q1640" s="24"/>
      <c r="R1640" s="3"/>
      <c r="S1640" s="25"/>
      <c r="T1640" s="24"/>
      <c r="U1640" s="26"/>
    </row>
    <row r="1641" spans="1:21" x14ac:dyDescent="0.2">
      <c r="A1641" s="15">
        <v>65</v>
      </c>
      <c r="B1641" s="29" t="s">
        <v>77</v>
      </c>
      <c r="C1641" s="413"/>
      <c r="D1641" s="30"/>
      <c r="E1641" s="413"/>
      <c r="F1641" s="30"/>
      <c r="G1641" s="170">
        <f>SUM(G1642:G1642)</f>
        <v>0</v>
      </c>
      <c r="H1641" s="358">
        <f>SUM(H1642:H1642)+QUOTIENT(SUM(I1642:I1642),60)</f>
        <v>0</v>
      </c>
      <c r="I1641" s="358">
        <f>MOD(SUM(I1642:I1642),60)</f>
        <v>0</v>
      </c>
      <c r="J1641" s="3"/>
      <c r="K1641" s="3"/>
      <c r="L1641" s="3"/>
      <c r="M1641" s="3"/>
      <c r="N1641" s="19"/>
      <c r="O1641" s="7"/>
      <c r="P1641" s="3">
        <v>100</v>
      </c>
      <c r="Q1641" s="24"/>
      <c r="R1641" s="3">
        <v>8760</v>
      </c>
      <c r="S1641" s="25">
        <f>(R1641-H1641-I1641/60)/R1641</f>
        <v>1</v>
      </c>
      <c r="T1641" s="24">
        <f>(H1641+I1641/60)*P1641*2.5</f>
        <v>0</v>
      </c>
      <c r="U1641" s="26">
        <f>P1641*R1641*2.5</f>
        <v>2190000</v>
      </c>
    </row>
    <row r="1642" spans="1:21" ht="16.5" x14ac:dyDescent="0.2">
      <c r="A1642" s="15"/>
      <c r="B1642" s="29"/>
      <c r="C1642" s="37"/>
      <c r="D1642" s="27"/>
      <c r="E1642" s="37"/>
      <c r="F1642" s="27"/>
      <c r="G1642" s="554"/>
      <c r="H1642" s="15"/>
      <c r="I1642" s="15"/>
      <c r="J1642" s="3"/>
      <c r="K1642" s="3"/>
      <c r="L1642" s="3"/>
      <c r="M1642" s="3"/>
      <c r="N1642" s="19"/>
      <c r="O1642" s="28"/>
      <c r="P1642" s="3"/>
      <c r="Q1642" s="24"/>
      <c r="R1642" s="3"/>
      <c r="S1642" s="25"/>
      <c r="T1642" s="24"/>
      <c r="U1642" s="26"/>
    </row>
    <row r="1643" spans="1:21" x14ac:dyDescent="0.2">
      <c r="A1643" s="15">
        <v>66</v>
      </c>
      <c r="B1643" s="29" t="s">
        <v>67</v>
      </c>
      <c r="C1643" s="415"/>
      <c r="D1643" s="363"/>
      <c r="E1643" s="415"/>
      <c r="F1643" s="363"/>
      <c r="G1643" s="170">
        <f>SUM(G1644:G1645)</f>
        <v>0</v>
      </c>
      <c r="H1643" s="358">
        <f>SUM(H1644:H1645)+QUOTIENT(SUM(I1644:I1645),60)</f>
        <v>0</v>
      </c>
      <c r="I1643" s="358">
        <f>MOD(SUM(I1644:I1645),60)</f>
        <v>0</v>
      </c>
      <c r="J1643" s="3"/>
      <c r="K1643" s="3"/>
      <c r="L1643" s="3"/>
      <c r="M1643" s="3"/>
      <c r="N1643" s="19"/>
      <c r="O1643" s="7"/>
      <c r="P1643" s="3">
        <v>100</v>
      </c>
      <c r="Q1643" s="24"/>
      <c r="R1643" s="3">
        <v>8760</v>
      </c>
      <c r="S1643" s="25">
        <f>(R1643-H1649-I1649/60)/R1643</f>
        <v>1</v>
      </c>
      <c r="T1643" s="24">
        <f>(H1649+I1649/60)*P1643*2.5</f>
        <v>0</v>
      </c>
      <c r="U1643" s="26">
        <f>P1643*R1643*2.5</f>
        <v>2190000</v>
      </c>
    </row>
    <row r="1644" spans="1:21" s="39" customFormat="1" ht="15" x14ac:dyDescent="0.2">
      <c r="A1644" s="13"/>
      <c r="B1644" s="45"/>
      <c r="C1644" s="427"/>
      <c r="D1644" s="379"/>
      <c r="E1644" s="427"/>
      <c r="F1644" s="512"/>
      <c r="G1644" s="407"/>
      <c r="H1644" s="15"/>
      <c r="I1644" s="15"/>
      <c r="J1644" s="3"/>
      <c r="K1644" s="3"/>
      <c r="L1644" s="3"/>
      <c r="M1644" s="3"/>
      <c r="N1644" s="18"/>
      <c r="O1644" s="138"/>
      <c r="P1644" s="5"/>
      <c r="Q1644" s="47"/>
      <c r="R1644" s="5"/>
      <c r="S1644" s="48"/>
      <c r="T1644" s="47"/>
      <c r="U1644" s="49"/>
    </row>
    <row r="1645" spans="1:21" s="39" customFormat="1" ht="15" x14ac:dyDescent="0.2">
      <c r="A1645" s="13"/>
      <c r="B1645" s="45"/>
      <c r="C1645" s="427"/>
      <c r="D1645" s="379"/>
      <c r="E1645" s="427"/>
      <c r="F1645" s="512"/>
      <c r="G1645" s="407"/>
      <c r="H1645" s="15"/>
      <c r="I1645" s="15"/>
      <c r="J1645" s="3"/>
      <c r="K1645" s="3"/>
      <c r="L1645" s="3"/>
      <c r="M1645" s="3"/>
      <c r="N1645" s="18"/>
      <c r="O1645" s="138"/>
      <c r="P1645" s="5"/>
      <c r="Q1645" s="47"/>
      <c r="R1645" s="5"/>
      <c r="S1645" s="48"/>
      <c r="T1645" s="47"/>
      <c r="U1645" s="49"/>
    </row>
    <row r="1646" spans="1:21" x14ac:dyDescent="0.2">
      <c r="A1646" s="15">
        <v>67</v>
      </c>
      <c r="B1646" s="29" t="s">
        <v>68</v>
      </c>
      <c r="C1646" s="415"/>
      <c r="D1646" s="363"/>
      <c r="E1646" s="415"/>
      <c r="F1646" s="363"/>
      <c r="G1646" s="170">
        <f>SUM(G1647:G1649)</f>
        <v>3.1944444444444449E-2</v>
      </c>
      <c r="H1646" s="358">
        <f>SUM(H1647:H1649)+QUOTIENT(SUM(I1647:I1649),60)</f>
        <v>0</v>
      </c>
      <c r="I1646" s="358">
        <f>MOD(SUM(I1647:I1649),60)</f>
        <v>0</v>
      </c>
      <c r="J1646" s="144"/>
      <c r="K1646" s="144"/>
      <c r="L1646" s="144"/>
      <c r="M1646" s="144"/>
      <c r="N1646" s="19"/>
      <c r="O1646" s="7"/>
      <c r="P1646" s="144">
        <v>100</v>
      </c>
      <c r="Q1646" s="24"/>
      <c r="R1646" s="144">
        <v>8760</v>
      </c>
      <c r="S1646" s="25">
        <f>(R1646-H1646-I1646/60)/R1646</f>
        <v>1</v>
      </c>
      <c r="T1646" s="24">
        <f>(H1646+I1646/60)*P1646*2.5</f>
        <v>0</v>
      </c>
      <c r="U1646" s="26">
        <f>P1646*R1646*2.5</f>
        <v>2190000</v>
      </c>
    </row>
    <row r="1647" spans="1:21" s="39" customFormat="1" ht="15" x14ac:dyDescent="0.2">
      <c r="A1647" s="265"/>
      <c r="B1647" s="45"/>
      <c r="C1647" s="427"/>
      <c r="D1647" s="379"/>
      <c r="E1647" s="427"/>
      <c r="F1647" s="512"/>
      <c r="G1647" s="407"/>
      <c r="H1647" s="15"/>
      <c r="I1647" s="15"/>
      <c r="J1647" s="144"/>
      <c r="K1647" s="144"/>
      <c r="L1647" s="144"/>
      <c r="M1647" s="144"/>
      <c r="N1647" s="18"/>
      <c r="O1647" s="138"/>
      <c r="P1647" s="264"/>
      <c r="Q1647" s="47"/>
      <c r="R1647" s="264"/>
      <c r="S1647" s="48"/>
      <c r="T1647" s="47"/>
      <c r="U1647" s="49"/>
    </row>
    <row r="1648" spans="1:21" s="39" customFormat="1" ht="15" x14ac:dyDescent="0.2">
      <c r="A1648" s="265"/>
      <c r="B1648" s="45"/>
      <c r="C1648" s="201"/>
      <c r="D1648" s="202"/>
      <c r="E1648" s="201"/>
      <c r="F1648" s="202"/>
      <c r="G1648" s="207"/>
      <c r="H1648" s="15"/>
      <c r="I1648" s="15"/>
      <c r="J1648" s="144"/>
      <c r="K1648" s="144"/>
      <c r="L1648" s="144"/>
      <c r="M1648" s="144"/>
      <c r="N1648" s="18"/>
      <c r="O1648" s="154"/>
      <c r="P1648" s="264"/>
      <c r="Q1648" s="47"/>
      <c r="R1648" s="264"/>
      <c r="S1648" s="48"/>
      <c r="T1648" s="47"/>
      <c r="U1648" s="49"/>
    </row>
    <row r="1649" spans="1:23" x14ac:dyDescent="0.2">
      <c r="A1649" s="15">
        <v>68</v>
      </c>
      <c r="B1649" s="29" t="s">
        <v>885</v>
      </c>
      <c r="C1649" s="415"/>
      <c r="D1649" s="363"/>
      <c r="E1649" s="415"/>
      <c r="F1649" s="363"/>
      <c r="G1649" s="170">
        <f>SUM(G1650:G1652)</f>
        <v>3.1944444444444449E-2</v>
      </c>
      <c r="H1649" s="358">
        <f>SUM(H1650:H1652)+QUOTIENT(SUM(I1650:I1652),60)</f>
        <v>0</v>
      </c>
      <c r="I1649" s="358">
        <f>MOD(SUM(I1650:I1652),60)</f>
        <v>0</v>
      </c>
      <c r="J1649" s="3"/>
      <c r="K1649" s="3"/>
      <c r="L1649" s="3"/>
      <c r="M1649" s="3"/>
      <c r="N1649" s="19"/>
      <c r="O1649" s="7"/>
      <c r="P1649" s="3">
        <v>100</v>
      </c>
      <c r="Q1649" s="24"/>
      <c r="R1649" s="3">
        <v>8760</v>
      </c>
      <c r="S1649" s="25">
        <f>(R1649-H1649-I1649/60)/R1649</f>
        <v>1</v>
      </c>
      <c r="T1649" s="24">
        <f>(H1649+I1649/60)*P1649*2.5</f>
        <v>0</v>
      </c>
      <c r="U1649" s="26">
        <f>P1649*R1649*2.5</f>
        <v>2190000</v>
      </c>
    </row>
    <row r="1650" spans="1:23" s="39" customFormat="1" ht="15" x14ac:dyDescent="0.2">
      <c r="A1650" s="161"/>
      <c r="B1650" s="45"/>
      <c r="C1650" s="437" t="s">
        <v>886</v>
      </c>
      <c r="D1650" s="172">
        <v>0.62013888888888891</v>
      </c>
      <c r="E1650" s="437" t="s">
        <v>886</v>
      </c>
      <c r="F1650" s="172">
        <v>0.65208333333333335</v>
      </c>
      <c r="G1650" s="172">
        <v>3.1944444444444449E-2</v>
      </c>
      <c r="H1650" s="15">
        <v>0</v>
      </c>
      <c r="I1650" s="15">
        <v>0</v>
      </c>
      <c r="J1650" s="144"/>
      <c r="K1650" s="144"/>
      <c r="L1650" s="144"/>
      <c r="M1650" s="144"/>
      <c r="N1650" s="18"/>
      <c r="O1650" s="150" t="s">
        <v>1193</v>
      </c>
      <c r="P1650" s="160"/>
      <c r="Q1650" s="47"/>
      <c r="R1650" s="160"/>
      <c r="S1650" s="48"/>
      <c r="T1650" s="47"/>
      <c r="U1650" s="49"/>
    </row>
    <row r="1651" spans="1:23" s="39" customFormat="1" ht="15" x14ac:dyDescent="0.2">
      <c r="A1651" s="161"/>
      <c r="B1651" s="45"/>
      <c r="C1651" s="201"/>
      <c r="D1651" s="202"/>
      <c r="E1651" s="201"/>
      <c r="F1651" s="202"/>
      <c r="G1651" s="207"/>
      <c r="H1651" s="15"/>
      <c r="I1651" s="15"/>
      <c r="J1651" s="144"/>
      <c r="K1651" s="144"/>
      <c r="L1651" s="144"/>
      <c r="M1651" s="144"/>
      <c r="N1651" s="18"/>
      <c r="O1651" s="154"/>
      <c r="P1651" s="160"/>
      <c r="Q1651" s="47"/>
      <c r="R1651" s="160"/>
      <c r="S1651" s="48"/>
      <c r="T1651" s="47"/>
      <c r="U1651" s="49"/>
    </row>
    <row r="1652" spans="1:23" s="39" customFormat="1" ht="15" x14ac:dyDescent="0.2">
      <c r="A1652" s="142"/>
      <c r="B1652" s="45"/>
      <c r="C1652" s="201"/>
      <c r="D1652" s="202"/>
      <c r="E1652" s="201"/>
      <c r="F1652" s="202"/>
      <c r="G1652" s="207"/>
      <c r="H1652" s="15"/>
      <c r="I1652" s="15"/>
      <c r="J1652" s="144"/>
      <c r="K1652" s="144"/>
      <c r="L1652" s="144"/>
      <c r="M1652" s="144"/>
      <c r="N1652" s="18"/>
      <c r="O1652" s="148"/>
      <c r="P1652" s="143"/>
      <c r="Q1652" s="47"/>
      <c r="R1652" s="143"/>
      <c r="S1652" s="48"/>
      <c r="T1652" s="47"/>
      <c r="U1652" s="49"/>
    </row>
    <row r="1653" spans="1:23" x14ac:dyDescent="0.2">
      <c r="A1653" s="15"/>
      <c r="B1653" s="29"/>
      <c r="C1653" s="501"/>
      <c r="D1653" s="374"/>
      <c r="E1653" s="501"/>
      <c r="F1653" s="374"/>
      <c r="G1653" s="555"/>
      <c r="H1653" s="358"/>
      <c r="I1653" s="358"/>
      <c r="J1653" s="3"/>
      <c r="K1653" s="3"/>
      <c r="L1653" s="3"/>
      <c r="M1653" s="3"/>
      <c r="N1653" s="19"/>
      <c r="O1653" s="85"/>
      <c r="P1653" s="590" t="s">
        <v>89</v>
      </c>
      <c r="Q1653" s="590"/>
      <c r="R1653" s="590"/>
      <c r="S1653" s="590"/>
      <c r="T1653" s="24">
        <f>SUM(T1505:T1652)</f>
        <v>5999.583333333333</v>
      </c>
      <c r="U1653" s="24">
        <f>SUM(U1505:U1652)</f>
        <v>196438200</v>
      </c>
      <c r="V1653" s="18">
        <f>T1653/U1653</f>
        <v>3.0541836228052045E-5</v>
      </c>
      <c r="W1653" s="18">
        <f>100-100*V1653</f>
        <v>99.996945816377192</v>
      </c>
    </row>
    <row r="1654" spans="1:23" ht="15" x14ac:dyDescent="0.2">
      <c r="A1654" s="15"/>
      <c r="B1654" s="29"/>
      <c r="C1654" s="15"/>
      <c r="D1654" s="15"/>
      <c r="E1654" s="15"/>
      <c r="F1654" s="15"/>
      <c r="G1654" s="15"/>
      <c r="H1654" s="15"/>
      <c r="I1654" s="15"/>
      <c r="J1654" s="15"/>
      <c r="K1654" s="15"/>
      <c r="L1654" s="15"/>
      <c r="M1654" s="15"/>
      <c r="N1654" s="63"/>
      <c r="O1654" s="29"/>
      <c r="P1654" s="86"/>
      <c r="Q1654" s="24"/>
      <c r="R1654" s="3"/>
      <c r="S1654" s="10"/>
      <c r="T1654" s="24"/>
      <c r="U1654" s="26"/>
    </row>
    <row r="1655" spans="1:23" ht="15.75" x14ac:dyDescent="0.2">
      <c r="A1655" s="15"/>
      <c r="B1655" s="29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63"/>
      <c r="O1655" s="29"/>
      <c r="P1655" s="592" t="s">
        <v>90</v>
      </c>
      <c r="Q1655" s="592"/>
      <c r="R1655" s="592"/>
      <c r="S1655" s="592"/>
      <c r="T1655" s="47">
        <f>T1495+T1653</f>
        <v>66558.916549999994</v>
      </c>
      <c r="U1655" s="47">
        <f>U1495+U1653</f>
        <v>328385074.31999993</v>
      </c>
    </row>
    <row r="1656" spans="1:23" x14ac:dyDescent="0.2">
      <c r="A1656" s="15"/>
      <c r="B1656" s="29"/>
      <c r="C1656" s="413"/>
      <c r="D1656" s="30"/>
      <c r="E1656" s="413"/>
      <c r="F1656" s="30"/>
      <c r="G1656" s="63"/>
      <c r="H1656" s="358"/>
      <c r="I1656" s="358"/>
      <c r="J1656" s="3"/>
      <c r="K1656" s="3"/>
      <c r="L1656" s="3"/>
      <c r="M1656" s="3"/>
      <c r="N1656" s="19"/>
      <c r="O1656" s="7"/>
      <c r="P1656" s="3"/>
      <c r="Q1656" s="3"/>
      <c r="R1656" s="3"/>
      <c r="S1656" s="3"/>
      <c r="T1656" s="87"/>
      <c r="U1656" s="26"/>
    </row>
    <row r="1657" spans="1:23" x14ac:dyDescent="0.2">
      <c r="A1657" s="15"/>
      <c r="B1657" s="29"/>
      <c r="C1657" s="413"/>
      <c r="D1657" s="30"/>
      <c r="E1657" s="413"/>
      <c r="F1657" s="30"/>
      <c r="G1657" s="63"/>
      <c r="H1657" s="358"/>
      <c r="I1657" s="358"/>
      <c r="J1657" s="3"/>
      <c r="K1657" s="3"/>
      <c r="L1657" s="600" t="s">
        <v>272</v>
      </c>
      <c r="M1657" s="601"/>
      <c r="N1657" s="593" t="s">
        <v>270</v>
      </c>
      <c r="O1657" s="594"/>
      <c r="P1657" s="594"/>
      <c r="Q1657" s="594"/>
      <c r="R1657" s="594"/>
      <c r="S1657" s="595"/>
      <c r="T1657" s="591">
        <f>T1655/U1655</f>
        <v>2.0268557177218299E-4</v>
      </c>
      <c r="U1657" s="591"/>
      <c r="V1657" s="88"/>
    </row>
    <row r="1658" spans="1:23" x14ac:dyDescent="0.2">
      <c r="A1658" s="15"/>
      <c r="B1658" s="29"/>
      <c r="C1658" s="413"/>
      <c r="D1658" s="30"/>
      <c r="E1658" s="413"/>
      <c r="F1658" s="30"/>
      <c r="G1658" s="63"/>
      <c r="H1658" s="358"/>
      <c r="I1658" s="358"/>
      <c r="J1658" s="3"/>
      <c r="K1658" s="3"/>
      <c r="L1658" s="3"/>
      <c r="M1658" s="3"/>
      <c r="N1658" s="89"/>
      <c r="O1658" s="90"/>
      <c r="P1658" s="91"/>
      <c r="Q1658" s="91"/>
      <c r="R1658" s="91"/>
      <c r="S1658" s="92"/>
      <c r="T1658" s="24"/>
      <c r="U1658" s="26"/>
      <c r="V1658" s="93"/>
    </row>
    <row r="1659" spans="1:23" ht="18" x14ac:dyDescent="0.2">
      <c r="A1659" s="15"/>
      <c r="B1659" s="29"/>
      <c r="C1659" s="413"/>
      <c r="D1659" s="30"/>
      <c r="E1659" s="413"/>
      <c r="F1659" s="30"/>
      <c r="G1659" s="63"/>
      <c r="H1659" s="358"/>
      <c r="I1659" s="358"/>
      <c r="J1659" s="3"/>
      <c r="K1659" s="3"/>
      <c r="L1659" s="3"/>
      <c r="M1659" s="3"/>
      <c r="N1659" s="596" t="s">
        <v>271</v>
      </c>
      <c r="O1659" s="597"/>
      <c r="P1659" s="597"/>
      <c r="Q1659" s="597"/>
      <c r="R1659" s="597"/>
      <c r="S1659" s="597"/>
      <c r="T1659" s="589">
        <f>100 - 100 * T1657</f>
        <v>99.979731442822782</v>
      </c>
      <c r="U1659" s="589"/>
      <c r="V1659" s="93"/>
    </row>
    <row r="1660" spans="1:23" ht="16.5" x14ac:dyDescent="0.2">
      <c r="N1660" s="95"/>
      <c r="O1660" s="96"/>
      <c r="P1660" s="80"/>
      <c r="Q1660" s="80"/>
      <c r="R1660" s="80"/>
      <c r="S1660" s="80"/>
      <c r="V1660" s="93"/>
    </row>
    <row r="1661" spans="1:23" x14ac:dyDescent="0.2">
      <c r="T1661" s="101"/>
    </row>
    <row r="1662" spans="1:23" ht="16.5" x14ac:dyDescent="0.2">
      <c r="P1662" s="102"/>
      <c r="Q1662" s="102"/>
      <c r="R1662" s="102"/>
      <c r="S1662" s="102"/>
      <c r="T1662" s="102"/>
    </row>
    <row r="1663" spans="1:23" ht="16.5" x14ac:dyDescent="0.2">
      <c r="P1663" s="102"/>
      <c r="Q1663" s="102"/>
      <c r="R1663" s="102"/>
      <c r="S1663" s="102"/>
      <c r="T1663" s="102"/>
    </row>
    <row r="1670" spans="2:21" x14ac:dyDescent="0.2">
      <c r="C1670" s="18"/>
      <c r="D1670" s="18"/>
      <c r="E1670" s="18"/>
      <c r="F1670" s="18"/>
      <c r="G1670" s="18"/>
    </row>
    <row r="1672" spans="2:21" x14ac:dyDescent="0.2">
      <c r="B1672" s="18"/>
      <c r="Q1672" s="67"/>
      <c r="S1672" s="67"/>
      <c r="T1672" s="67"/>
      <c r="U1672" s="67"/>
    </row>
  </sheetData>
  <mergeCells count="90">
    <mergeCell ref="O1361:O1362"/>
    <mergeCell ref="H486:H487"/>
    <mergeCell ref="I486:I487"/>
    <mergeCell ref="O484:O485"/>
    <mergeCell ref="O486:O487"/>
    <mergeCell ref="O1349:O1350"/>
    <mergeCell ref="O741:O743"/>
    <mergeCell ref="H1244:H1246"/>
    <mergeCell ref="I1244:I1246"/>
    <mergeCell ref="O1244:O1246"/>
    <mergeCell ref="O1305:O1306"/>
    <mergeCell ref="O686:O690"/>
    <mergeCell ref="O937:O940"/>
    <mergeCell ref="H948:H949"/>
    <mergeCell ref="I948:I949"/>
    <mergeCell ref="O948:O949"/>
    <mergeCell ref="A1:B1"/>
    <mergeCell ref="C1:U1"/>
    <mergeCell ref="A2:B2"/>
    <mergeCell ref="C3:D3"/>
    <mergeCell ref="E3:F3"/>
    <mergeCell ref="H3:M3"/>
    <mergeCell ref="C2:U2"/>
    <mergeCell ref="O1427:O1428"/>
    <mergeCell ref="L1657:M1657"/>
    <mergeCell ref="H4:I4"/>
    <mergeCell ref="J4:K4"/>
    <mergeCell ref="L4:M4"/>
    <mergeCell ref="H1427:H1428"/>
    <mergeCell ref="I1427:I1428"/>
    <mergeCell ref="H1361:H1362"/>
    <mergeCell ref="I1361:I1362"/>
    <mergeCell ref="H1284:H1285"/>
    <mergeCell ref="I1284:I1285"/>
    <mergeCell ref="H605:H606"/>
    <mergeCell ref="I605:I606"/>
    <mergeCell ref="H670:H671"/>
    <mergeCell ref="I670:I671"/>
    <mergeCell ref="H683:H684"/>
    <mergeCell ref="T1659:U1659"/>
    <mergeCell ref="P1653:S1653"/>
    <mergeCell ref="T1657:U1657"/>
    <mergeCell ref="P1655:S1655"/>
    <mergeCell ref="N1657:S1657"/>
    <mergeCell ref="N1659:S1659"/>
    <mergeCell ref="C1353:C1354"/>
    <mergeCell ref="E1353:E1354"/>
    <mergeCell ref="C1284:C1285"/>
    <mergeCell ref="E1284:E1285"/>
    <mergeCell ref="I683:I684"/>
    <mergeCell ref="H944:H946"/>
    <mergeCell ref="I944:I946"/>
    <mergeCell ref="H926:H928"/>
    <mergeCell ref="I926:I928"/>
    <mergeCell ref="H911:H912"/>
    <mergeCell ref="I911:I912"/>
    <mergeCell ref="H913:H915"/>
    <mergeCell ref="I913:I915"/>
    <mergeCell ref="C948:C949"/>
    <mergeCell ref="E948:E949"/>
    <mergeCell ref="O1051:O1052"/>
    <mergeCell ref="O911:O912"/>
    <mergeCell ref="O913:O915"/>
    <mergeCell ref="O1056:O1057"/>
    <mergeCell ref="C1351:C1352"/>
    <mergeCell ref="E1351:E1352"/>
    <mergeCell ref="O1351:O1352"/>
    <mergeCell ref="O95:O97"/>
    <mergeCell ref="O101:O103"/>
    <mergeCell ref="O867:O868"/>
    <mergeCell ref="O362:O363"/>
    <mergeCell ref="O926:O928"/>
    <mergeCell ref="O272:O273"/>
    <mergeCell ref="O407:O408"/>
    <mergeCell ref="C265:C267"/>
    <mergeCell ref="E265:E267"/>
    <mergeCell ref="O265:O267"/>
    <mergeCell ref="C1397:C1398"/>
    <mergeCell ref="E1397:E1398"/>
    <mergeCell ref="H1397:H1398"/>
    <mergeCell ref="I1397:I1398"/>
    <mergeCell ref="O1397:O1398"/>
    <mergeCell ref="O1368:O1369"/>
    <mergeCell ref="H1368:H1369"/>
    <mergeCell ref="I1368:I1369"/>
    <mergeCell ref="O1058:O1059"/>
    <mergeCell ref="O988:O989"/>
    <mergeCell ref="O993:O994"/>
    <mergeCell ref="O996:O997"/>
    <mergeCell ref="O944:O946"/>
  </mergeCells>
  <phoneticPr fontId="27" type="noConversion"/>
  <printOptions gridLines="1"/>
  <pageMargins left="0.23622047244094499" right="0" top="0" bottom="0.511811023622047" header="0" footer="0.31496062992126"/>
  <pageSetup paperSize="9" scale="57" fitToHeight="0" orientation="landscape" useFirstPageNumber="1" r:id="rId1"/>
  <headerFooter alignWithMargins="0">
    <oddFooter>&amp;CPage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ANNEXURE IV</vt:lpstr>
      <vt:lpstr>Excel_BuiltIn_Print_Titles_1_1</vt:lpstr>
      <vt:lpstr>'ANNEXURE IV'!Print_Area</vt:lpstr>
      <vt:lpstr>'ANNEXURE IV'!Print_Titles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K.K.Mishra</dc:creator>
  <cp:lastModifiedBy>Biplab</cp:lastModifiedBy>
  <cp:lastPrinted>2019-11-18T07:03:00Z</cp:lastPrinted>
  <dcterms:created xsi:type="dcterms:W3CDTF">2012-10-12T08:58:47Z</dcterms:created>
  <dcterms:modified xsi:type="dcterms:W3CDTF">2019-11-29T12:54:22Z</dcterms:modified>
</cp:coreProperties>
</file>